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600" tabRatio="1000" activeTab="1"/>
  </bookViews>
  <sheets>
    <sheet name="прил1 доходы" sheetId="4" r:id="rId1"/>
    <sheet name="прил2 по разд" sheetId="1" r:id="rId2"/>
    <sheet name="прил3 ведомст" sheetId="2" r:id="rId3"/>
    <sheet name="прил4ЦС" sheetId="9" r:id="rId4"/>
    <sheet name="Прил5" sheetId="5" r:id="rId5"/>
  </sheets>
  <definedNames>
    <definedName name="_xlnm.Print_Area" localSheetId="0">'прил1 доходы'!$A$1:$I$46</definedName>
  </definedNames>
  <calcPr calcId="125725"/>
</workbook>
</file>

<file path=xl/calcChain.xml><?xml version="1.0" encoding="utf-8"?>
<calcChain xmlns="http://schemas.openxmlformats.org/spreadsheetml/2006/main">
  <c r="G100" i="9"/>
  <c r="F99"/>
  <c r="G99" s="1"/>
  <c r="E99"/>
  <c r="E98"/>
  <c r="E97" s="1"/>
  <c r="G96"/>
  <c r="F95"/>
  <c r="G95" s="1"/>
  <c r="E95"/>
  <c r="G94"/>
  <c r="F93"/>
  <c r="E93"/>
  <c r="F92"/>
  <c r="E92"/>
  <c r="F90"/>
  <c r="E90"/>
  <c r="G89"/>
  <c r="G88"/>
  <c r="F87"/>
  <c r="G87" s="1"/>
  <c r="E87"/>
  <c r="G86"/>
  <c r="F85"/>
  <c r="E85"/>
  <c r="G84"/>
  <c r="G83"/>
  <c r="F82"/>
  <c r="E82"/>
  <c r="F81"/>
  <c r="G81" s="1"/>
  <c r="E81"/>
  <c r="F80"/>
  <c r="G80" s="1"/>
  <c r="E80"/>
  <c r="G79"/>
  <c r="F78"/>
  <c r="E78"/>
  <c r="G77"/>
  <c r="F76"/>
  <c r="E76"/>
  <c r="G75"/>
  <c r="F74"/>
  <c r="E74"/>
  <c r="G74" s="1"/>
  <c r="G73"/>
  <c r="G72"/>
  <c r="G71"/>
  <c r="F70"/>
  <c r="E70"/>
  <c r="F69"/>
  <c r="E69"/>
  <c r="G68"/>
  <c r="G67"/>
  <c r="F66"/>
  <c r="G66" s="1"/>
  <c r="E66"/>
  <c r="F65"/>
  <c r="G65" s="1"/>
  <c r="E65"/>
  <c r="F64"/>
  <c r="G64" s="1"/>
  <c r="E64"/>
  <c r="G63"/>
  <c r="F62"/>
  <c r="E62"/>
  <c r="F61"/>
  <c r="E61"/>
  <c r="G60"/>
  <c r="F59"/>
  <c r="E59"/>
  <c r="G58"/>
  <c r="F57"/>
  <c r="G57" s="1"/>
  <c r="E57"/>
  <c r="G56"/>
  <c r="F55"/>
  <c r="E55"/>
  <c r="F54"/>
  <c r="G54" s="1"/>
  <c r="E54"/>
  <c r="F53"/>
  <c r="G53" s="1"/>
  <c r="E53"/>
  <c r="G52"/>
  <c r="F51"/>
  <c r="E51"/>
  <c r="G50"/>
  <c r="F49"/>
  <c r="G49" s="1"/>
  <c r="E49"/>
  <c r="F48"/>
  <c r="E48"/>
  <c r="F47"/>
  <c r="G47" s="1"/>
  <c r="E47"/>
  <c r="G46"/>
  <c r="G45"/>
  <c r="F44"/>
  <c r="G44" s="1"/>
  <c r="E44"/>
  <c r="F43"/>
  <c r="G43" s="1"/>
  <c r="E43"/>
  <c r="F42"/>
  <c r="G42" s="1"/>
  <c r="E42"/>
  <c r="G41"/>
  <c r="G40"/>
  <c r="G39"/>
  <c r="F38"/>
  <c r="E38"/>
  <c r="F37"/>
  <c r="E37"/>
  <c r="G36"/>
  <c r="F35"/>
  <c r="E35"/>
  <c r="G33"/>
  <c r="F33"/>
  <c r="E33"/>
  <c r="G32"/>
  <c r="F31"/>
  <c r="E31"/>
  <c r="F30"/>
  <c r="G30" s="1"/>
  <c r="E30"/>
  <c r="F29"/>
  <c r="G29" s="1"/>
  <c r="E29"/>
  <c r="F28"/>
  <c r="G28" s="1"/>
  <c r="E28"/>
  <c r="G27"/>
  <c r="F26"/>
  <c r="E26"/>
  <c r="F25"/>
  <c r="E25"/>
  <c r="F24"/>
  <c r="G24" s="1"/>
  <c r="E24"/>
  <c r="F23"/>
  <c r="G23" s="1"/>
  <c r="E23"/>
  <c r="G22"/>
  <c r="F21"/>
  <c r="E21"/>
  <c r="G20"/>
  <c r="G19"/>
  <c r="G18"/>
  <c r="F17"/>
  <c r="G17" s="1"/>
  <c r="E17"/>
  <c r="F16"/>
  <c r="G16" s="1"/>
  <c r="E16"/>
  <c r="F14"/>
  <c r="E14"/>
  <c r="F13"/>
  <c r="E13"/>
  <c r="G12"/>
  <c r="F11"/>
  <c r="E11"/>
  <c r="G11" s="1"/>
  <c r="F10"/>
  <c r="E10"/>
  <c r="F9"/>
  <c r="E9"/>
  <c r="E101" l="1"/>
  <c r="G25"/>
  <c r="G37"/>
  <c r="G92"/>
  <c r="G31"/>
  <c r="G55"/>
  <c r="G69"/>
  <c r="G82"/>
  <c r="G26"/>
  <c r="G38"/>
  <c r="G48"/>
  <c r="G51"/>
  <c r="G61"/>
  <c r="G62"/>
  <c r="G78"/>
  <c r="G93"/>
  <c r="G10"/>
  <c r="G21"/>
  <c r="G35"/>
  <c r="G59"/>
  <c r="G70"/>
  <c r="G76"/>
  <c r="G85"/>
  <c r="G9"/>
  <c r="F98"/>
  <c r="H10" i="4"/>
  <c r="D10"/>
  <c r="E10"/>
  <c r="F10"/>
  <c r="G10"/>
  <c r="C10"/>
  <c r="I13"/>
  <c r="C27" i="1"/>
  <c r="I22" i="4"/>
  <c r="D21"/>
  <c r="E21"/>
  <c r="F21"/>
  <c r="G21"/>
  <c r="H21"/>
  <c r="H17"/>
  <c r="G91" i="2"/>
  <c r="F91"/>
  <c r="G36"/>
  <c r="F36"/>
  <c r="G27"/>
  <c r="G26" s="1"/>
  <c r="G25" s="1"/>
  <c r="G24" s="1"/>
  <c r="F27"/>
  <c r="F26" s="1"/>
  <c r="F25" s="1"/>
  <c r="F24" s="1"/>
  <c r="D31" i="4"/>
  <c r="D26" s="1"/>
  <c r="E31"/>
  <c r="E26" s="1"/>
  <c r="F31"/>
  <c r="F26" s="1"/>
  <c r="G31"/>
  <c r="G26" s="1"/>
  <c r="H31"/>
  <c r="H26" s="1"/>
  <c r="C31"/>
  <c r="C26" s="1"/>
  <c r="I25"/>
  <c r="G88" i="2"/>
  <c r="F88"/>
  <c r="H90"/>
  <c r="F52"/>
  <c r="G15"/>
  <c r="G14" s="1"/>
  <c r="F15"/>
  <c r="F14" s="1"/>
  <c r="F50"/>
  <c r="F49" s="1"/>
  <c r="I12" i="4"/>
  <c r="I14"/>
  <c r="I15"/>
  <c r="I20"/>
  <c r="I24"/>
  <c r="I27"/>
  <c r="I28"/>
  <c r="I29"/>
  <c r="I30"/>
  <c r="I32"/>
  <c r="I33"/>
  <c r="I34"/>
  <c r="I35"/>
  <c r="I36"/>
  <c r="I37"/>
  <c r="C23"/>
  <c r="C17"/>
  <c r="D17"/>
  <c r="E17"/>
  <c r="F17"/>
  <c r="G17"/>
  <c r="C21"/>
  <c r="I21" s="1"/>
  <c r="D23"/>
  <c r="E23"/>
  <c r="F23"/>
  <c r="G23"/>
  <c r="H23"/>
  <c r="G98" i="9" l="1"/>
  <c r="F97"/>
  <c r="F40" i="4"/>
  <c r="F42" s="1"/>
  <c r="F48" i="2"/>
  <c r="I26" i="4"/>
  <c r="I23"/>
  <c r="C40"/>
  <c r="I17"/>
  <c r="I31"/>
  <c r="D40"/>
  <c r="D42" s="1"/>
  <c r="D41"/>
  <c r="G40"/>
  <c r="G42" s="1"/>
  <c r="E41"/>
  <c r="H68" i="2"/>
  <c r="G67"/>
  <c r="G66" s="1"/>
  <c r="F67"/>
  <c r="F66" s="1"/>
  <c r="F45"/>
  <c r="F44" s="1"/>
  <c r="F43" s="1"/>
  <c r="H23"/>
  <c r="G22"/>
  <c r="F22"/>
  <c r="H97"/>
  <c r="G96"/>
  <c r="F96"/>
  <c r="F32"/>
  <c r="G31"/>
  <c r="F31"/>
  <c r="F30" s="1"/>
  <c r="F29" s="1"/>
  <c r="G34"/>
  <c r="H34"/>
  <c r="F34"/>
  <c r="H78"/>
  <c r="G77"/>
  <c r="F77"/>
  <c r="H77" s="1"/>
  <c r="G60"/>
  <c r="F60"/>
  <c r="H59"/>
  <c r="H61"/>
  <c r="G58"/>
  <c r="F58"/>
  <c r="G100"/>
  <c r="G99" s="1"/>
  <c r="G98" s="1"/>
  <c r="F100"/>
  <c r="F99" s="1"/>
  <c r="G94"/>
  <c r="G86"/>
  <c r="G83"/>
  <c r="G82" s="1"/>
  <c r="F83"/>
  <c r="F82" s="1"/>
  <c r="G79"/>
  <c r="G75"/>
  <c r="F75"/>
  <c r="G71"/>
  <c r="F71"/>
  <c r="G63"/>
  <c r="G62" s="1"/>
  <c r="F63"/>
  <c r="G56"/>
  <c r="F56"/>
  <c r="G52"/>
  <c r="G50"/>
  <c r="H50" s="1"/>
  <c r="G45"/>
  <c r="G44" s="1"/>
  <c r="G39"/>
  <c r="G32"/>
  <c r="H36"/>
  <c r="G18"/>
  <c r="G12"/>
  <c r="H13"/>
  <c r="H19"/>
  <c r="H20"/>
  <c r="H21"/>
  <c r="H25"/>
  <c r="H26"/>
  <c r="H27"/>
  <c r="H28"/>
  <c r="H33"/>
  <c r="H37"/>
  <c r="H40"/>
  <c r="H41"/>
  <c r="H42"/>
  <c r="H46"/>
  <c r="H47"/>
  <c r="H51"/>
  <c r="H53"/>
  <c r="H57"/>
  <c r="H64"/>
  <c r="H69"/>
  <c r="H72"/>
  <c r="H73"/>
  <c r="H74"/>
  <c r="H76"/>
  <c r="H80"/>
  <c r="H84"/>
  <c r="H85"/>
  <c r="H87"/>
  <c r="H89"/>
  <c r="H95"/>
  <c r="H101"/>
  <c r="D30" i="1"/>
  <c r="D27"/>
  <c r="D24"/>
  <c r="D21"/>
  <c r="D18"/>
  <c r="D16"/>
  <c r="E9"/>
  <c r="E11"/>
  <c r="E12"/>
  <c r="E13"/>
  <c r="E14"/>
  <c r="E15"/>
  <c r="E17"/>
  <c r="E19"/>
  <c r="E20"/>
  <c r="E22"/>
  <c r="E23"/>
  <c r="E25"/>
  <c r="E26"/>
  <c r="E28"/>
  <c r="E29"/>
  <c r="E31"/>
  <c r="D8"/>
  <c r="C24"/>
  <c r="F94" i="2"/>
  <c r="F86"/>
  <c r="F18"/>
  <c r="F39"/>
  <c r="F38" s="1"/>
  <c r="F79"/>
  <c r="H24"/>
  <c r="F12"/>
  <c r="F11" s="1"/>
  <c r="C30" i="1"/>
  <c r="C16"/>
  <c r="C18"/>
  <c r="C21"/>
  <c r="C8"/>
  <c r="G97" i="9" l="1"/>
  <c r="F101"/>
  <c r="G101" s="1"/>
  <c r="F41" i="4"/>
  <c r="C32" i="1"/>
  <c r="I10" i="4"/>
  <c r="G93" i="2"/>
  <c r="H93" s="1"/>
  <c r="F93"/>
  <c r="H88"/>
  <c r="E30" i="1"/>
  <c r="H52" i="2"/>
  <c r="H86"/>
  <c r="E27" i="1"/>
  <c r="E24"/>
  <c r="E18"/>
  <c r="E40" i="4"/>
  <c r="E42" s="1"/>
  <c r="G41"/>
  <c r="H40"/>
  <c r="I40" s="1"/>
  <c r="G17" i="2"/>
  <c r="G55"/>
  <c r="H96"/>
  <c r="F17"/>
  <c r="F10" s="1"/>
  <c r="E16" i="1"/>
  <c r="H12" i="2"/>
  <c r="G70"/>
  <c r="G65" s="1"/>
  <c r="H79"/>
  <c r="F55"/>
  <c r="E21" i="1"/>
  <c r="H58" i="2"/>
  <c r="H71"/>
  <c r="H22"/>
  <c r="F70"/>
  <c r="F65" s="1"/>
  <c r="H60"/>
  <c r="H39"/>
  <c r="D32" i="1"/>
  <c r="E8"/>
  <c r="H100" i="2"/>
  <c r="H99"/>
  <c r="F98"/>
  <c r="H98" s="1"/>
  <c r="H94"/>
  <c r="G81"/>
  <c r="H83"/>
  <c r="H75"/>
  <c r="H67"/>
  <c r="H66"/>
  <c r="G54"/>
  <c r="H63"/>
  <c r="F62"/>
  <c r="H62" s="1"/>
  <c r="H56"/>
  <c r="G49"/>
  <c r="G48" s="1"/>
  <c r="H45"/>
  <c r="G43"/>
  <c r="H43" s="1"/>
  <c r="H44"/>
  <c r="G38"/>
  <c r="H38" s="1"/>
  <c r="H31"/>
  <c r="G30"/>
  <c r="H30" s="1"/>
  <c r="H32"/>
  <c r="G29"/>
  <c r="H29" s="1"/>
  <c r="H18"/>
  <c r="G11"/>
  <c r="H17" l="1"/>
  <c r="F81"/>
  <c r="H81" s="1"/>
  <c r="G10"/>
  <c r="E32" i="1"/>
  <c r="H82" i="2"/>
  <c r="H65"/>
  <c r="H70"/>
  <c r="F54"/>
  <c r="H55"/>
  <c r="H48"/>
  <c r="H49"/>
  <c r="H11"/>
  <c r="H54" l="1"/>
  <c r="F102"/>
  <c r="G102"/>
  <c r="H10"/>
  <c r="H102" l="1"/>
</calcChain>
</file>

<file path=xl/sharedStrings.xml><?xml version="1.0" encoding="utf-8"?>
<sst xmlns="http://schemas.openxmlformats.org/spreadsheetml/2006/main" count="735" uniqueCount="232">
  <si>
    <t>Наименование</t>
  </si>
  <si>
    <t>Рз/Пр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</si>
  <si>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</si>
  <si>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</si>
  <si>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</si>
  <si>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</si>
  <si>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</si>
  <si>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</si>
  <si>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</si>
  <si>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Обеспечение проведения выборов и референдумов</t>
  </si>
  <si>
    <t>01 07</t>
  </si>
  <si>
    <t>Резервные фонды</t>
  </si>
  <si>
    <t>01 11</t>
  </si>
  <si>
    <t>Другие общегосударственные вопросы</t>
  </si>
  <si>
    <t>01 13</t>
  </si>
  <si>
    <t>НАЦИОНАЛЬНАЯ ОБОРОНА</t>
  </si>
  <si>
    <t>02 00</t>
  </si>
  <si>
    <t>Мобилизационная и вневойсковая подготовка</t>
  </si>
  <si>
    <t>02 03</t>
  </si>
  <si>
    <t>НАЦИОНАЛЬНАЯ БЕЗОПАСНОСТЬ И ПРАВООХРАНИТЕЛЬНАЯ ДЕЯТЕЛЬНОСТЬ</t>
  </si>
  <si>
    <t>03 00</t>
  </si>
  <si>
    <t>Защита населения и территории от чрезвычайных ситуаций природного и техногенного характера, пожарная безопасность</t>
  </si>
  <si>
    <t>03 10</t>
  </si>
  <si>
    <t>Другие вопросы в области национальной безопасности и правоохранительной деятельности</t>
  </si>
  <si>
    <t>03 14</t>
  </si>
  <si>
    <t>НАЦИОНАЛЬНАЯ ЭКОНОМИКА</t>
  </si>
  <si>
    <t>04 00</t>
  </si>
  <si>
    <t>Дорожное хозяйство (дорожные фонды)</t>
  </si>
  <si>
    <t>04 09</t>
  </si>
  <si>
    <t>Другие вопросы в области национальной экономики</t>
  </si>
  <si>
    <t>04 12</t>
  </si>
  <si>
    <t>ЖИЛИЩНО-КОММУНАЛЬНОЕ ХОЗЯЙСТВО</t>
  </si>
  <si>
    <t>05 00</t>
  </si>
  <si>
    <t>Благоустройство</t>
  </si>
  <si>
    <t>05 03</t>
  </si>
  <si>
    <t>КУЛЬТУРА, КИНЕМАТОГРАФИЯ</t>
  </si>
  <si>
    <t>08 00</t>
  </si>
  <si>
    <t>Культура</t>
  </si>
  <si>
    <t>08 01</t>
  </si>
  <si>
    <t>Другие вопросы в области культуры, кинематографии</t>
  </si>
  <si>
    <t>08 04</t>
  </si>
  <si>
    <t>СОЦИАЛЬНАЯ ПОЛИТИКА</t>
  </si>
  <si>
    <t>10 00</t>
  </si>
  <si>
    <t>Пенсионное обеспечение</t>
  </si>
  <si>
    <t>10 01</t>
  </si>
  <si>
    <t>01 00</t>
  </si>
  <si>
    <t>ИТОГО</t>
  </si>
  <si>
    <t>Код</t>
  </si>
  <si>
    <t>ЦСР</t>
  </si>
  <si>
    <t>Вр</t>
  </si>
  <si>
    <t>Общегосударственные вопросы</t>
  </si>
  <si>
    <t>00 0 00 00000</t>
  </si>
  <si>
    <t>Главы местных администраций</t>
  </si>
  <si>
    <t>Глава муниципального образования</t>
  </si>
  <si>
    <t>01 2 00 10120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</si>
  <si>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</si>
  <si>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</si>
  <si>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Центральный аппарат ОМС</t>
  </si>
  <si>
    <t>01 2 0010110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</si>
  <si>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</si>
  <si>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</si>
  <si>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Федерации и муниципальных образований Межбюджетные трансферты общего характера бюджетам субъектов Российской Федерации и муниципальных образований</t>
  </si>
  <si>
    <t>98 0 00 00000</t>
  </si>
  <si>
    <t>Иные межбюджетные трансферты общего характера</t>
  </si>
  <si>
    <t>98 5 00 00000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</si>
  <si>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</si>
  <si>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98 5 00 60510</t>
  </si>
  <si>
    <t>Иные межбюджетные трансферты</t>
  </si>
  <si>
    <t>01 0 00 00000</t>
  </si>
  <si>
    <t>01 3 00 00000</t>
  </si>
  <si>
    <t>01 3 00 10240</t>
  </si>
  <si>
    <t>Специальные расходы</t>
  </si>
  <si>
    <t>Резервные средства</t>
  </si>
  <si>
    <t>99 1 00 14100</t>
  </si>
  <si>
    <t>99 9 00 14710</t>
  </si>
  <si>
    <t>99 8 00 14710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</si>
  <si>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</si>
  <si>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</si>
  <si>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01 4 00 51180</t>
  </si>
  <si>
    <t>Национальная безопасность и правоохранительная деятельность</t>
  </si>
  <si>
    <t>Мероприятия на обеспечение пожарной безопасности</t>
  </si>
  <si>
    <t>Расходы за счет МБ на финансирование мероприятий по пожарной безопасности</t>
  </si>
  <si>
    <t>93 9 00 60010</t>
  </si>
  <si>
    <t>Другие вопросы в области правоохранительной деятельности</t>
  </si>
  <si>
    <t>Мероприятия в области гражданской обороны</t>
  </si>
  <si>
    <t>Национальная экономика</t>
  </si>
  <si>
    <t>За счет средства МБ содержание, ремонт, реконструкция и строительство автомобильных дорог, являющихся муниципальной собственностью</t>
  </si>
  <si>
    <t>Мероприятия по землеустройству и землепользованию</t>
  </si>
  <si>
    <t>91 1 00 17090</t>
  </si>
  <si>
    <t>Жилищно-коммунальное хозяйство</t>
  </si>
  <si>
    <t>Уличное освещение</t>
  </si>
  <si>
    <t>92 9 00 18050</t>
  </si>
  <si>
    <t>Места захоронений</t>
  </si>
  <si>
    <t>92 9 00 18070</t>
  </si>
  <si>
    <t>Прочие закупки</t>
  </si>
  <si>
    <t>92 9 00 18080</t>
  </si>
  <si>
    <t>Закупка товаров, работ и услуг для муниципальных нужд</t>
  </si>
  <si>
    <t>Культура, кинематография</t>
  </si>
  <si>
    <t>Учреждения культуры</t>
  </si>
  <si>
    <t>02 2 00 10530</t>
  </si>
  <si>
    <t>02 2 00 S1190</t>
  </si>
  <si>
    <t>Организация библиотечного обслуживания</t>
  </si>
  <si>
    <t>90 2 0010570</t>
  </si>
  <si>
    <t>Мероприятия в сфере культуры и кинематографии</t>
  </si>
  <si>
    <t>Социальная политика</t>
  </si>
  <si>
    <t>Доплаты к пенсиям</t>
  </si>
  <si>
    <t>90 4 00 16270</t>
  </si>
  <si>
    <t>Социальное обеспечение и иные выплаты населению</t>
  </si>
  <si>
    <t>Прочие выплаты по обязательствам государства</t>
  </si>
  <si>
    <t>05 02</t>
  </si>
  <si>
    <t>92 9 00 18030</t>
  </si>
  <si>
    <t>850</t>
  </si>
  <si>
    <t>Коммунальное хозяйство</t>
  </si>
  <si>
    <t>Мероприятия в области коммунального хозяйства</t>
  </si>
  <si>
    <t>Отклонение</t>
  </si>
  <si>
    <t>91 2 01 S0260</t>
  </si>
  <si>
    <t>01 3 00 10250</t>
  </si>
  <si>
    <t>Проведение выборов в представительные органы муниципального образования</t>
  </si>
  <si>
    <t>Проведение выборов главы муниципального образования</t>
  </si>
  <si>
    <t>90 2 00 16510</t>
  </si>
  <si>
    <t>01 2 00 S1190</t>
  </si>
  <si>
    <t>Расходы за счет субсидии КБ на обеспечение расчетов за уголь (отопление) центрального аппарата органов местного самоуправления</t>
  </si>
  <si>
    <t>Расходы за счет субсидии КБ на обеспечение расчетов за уголь (отопление), потребляемый подведомственными учреждениями в сфере культуры</t>
  </si>
  <si>
    <t xml:space="preserve">01 04 </t>
  </si>
  <si>
    <t>200</t>
  </si>
  <si>
    <t>ДОХОДЫ БЮДЖЕТА  ИТОГО</t>
  </si>
  <si>
    <t>Прочие безвозмездные поступления от негосударственных организаций в бюджеты сельских поселений</t>
  </si>
  <si>
    <t>303 2 04 050099 10 0000 150</t>
  </si>
  <si>
    <t>Прочие межбюджетные трансферты, передаваемые бюджетам сельских поселений</t>
  </si>
  <si>
    <t>303 2 02 49999 10 0000 150</t>
  </si>
  <si>
    <t xml:space="preserve">на содержание автомобильных дорог, относящихся к собственности поселения </t>
  </si>
  <si>
    <t>на утверждение ПЗЗ</t>
  </si>
  <si>
    <t>на библиотечное обслуживание</t>
  </si>
  <si>
    <t>на содержание памятников культуры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</si>
  <si>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всего в т.ч.</t>
  </si>
  <si>
    <t>303 2 02 40014 10 0000 150</t>
  </si>
  <si>
    <t>Прочие субсидии бюджетам сельских поселений</t>
  </si>
  <si>
    <t>303 202 29999 10 0000 150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</si>
  <si>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</si>
  <si>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303 202 35118 10 0000 150</t>
  </si>
  <si>
    <t>Дотации бюджетам сельских поселений на выравнивание бюджетной обеспеченности из бюджетов муниципальных районов</t>
  </si>
  <si>
    <t>303 2 02 16001 10 0000 150</t>
  </si>
  <si>
    <t>БЕЗВОЗМЕЗДНЫЕ ПОСТУПЛЕНИЯ, всего в т.ч.</t>
  </si>
  <si>
    <t>ДОХОДЫ ОТ ПРОДАЖИ МАТЕРИАЛЬНЫХ И НЕМАТЕРИАЛЬНЫХ АКТИВОВ</t>
  </si>
  <si>
    <t>303 1 14 00000 00 0000 000</t>
  </si>
  <si>
    <t>Прочие доходы от компенсации затрат государства</t>
  </si>
  <si>
    <t>303 1 13 02995 10 0000 130</t>
  </si>
  <si>
    <t>ДОХОДЫ ОТ ОКАЗАНИЯ ПЛАТНЫХ УСЛУГ И КОМПЕНСАЦИИ ЗАТРАТ ГОСУДАРСТВА</t>
  </si>
  <si>
    <t>303 1 13 00000 00 0000 000</t>
  </si>
  <si>
    <t>доходы от сдачи в аренду имущества, находящегося в оперативном управлении органов управления поселений и созданных ими учреждений ( за исключением имущества муниципальных автономных учреждений)</t>
  </si>
  <si>
    <t>303 1 11 05035 10 0000 120</t>
  </si>
  <si>
    <t>Доходы, полученные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</si>
  <si>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303 1 11 05025 10 0000 120</t>
  </si>
  <si>
    <t xml:space="preserve">       из них:</t>
  </si>
  <si>
    <t>ДОХОДЫ от использования имущества, находящегося в государственной и муниципальной собственности</t>
  </si>
  <si>
    <t>303 1 11 00000 00 0000 000</t>
  </si>
  <si>
    <t>Земельный налог</t>
  </si>
  <si>
    <t>182 1 06 06010 10 0000 110</t>
  </si>
  <si>
    <t>Налог на имущество физических лиц</t>
  </si>
  <si>
    <t>182 1 06 01030 10 0000 110</t>
  </si>
  <si>
    <t>Налог на доходы физических лиц</t>
  </si>
  <si>
    <t>182 1 01 02010 01 0000 110</t>
  </si>
  <si>
    <t>в том числе</t>
  </si>
  <si>
    <t>НАЛОГОВЫЕ И НЕНАЛОГОВЫЕ ДОХОДЫ всего в т.ч.</t>
  </si>
  <si>
    <t>182  1 00 00000 00 0000 000</t>
  </si>
  <si>
    <t>бюджетной классификации</t>
  </si>
  <si>
    <t>сумма</t>
  </si>
  <si>
    <t xml:space="preserve"> </t>
  </si>
  <si>
    <t>исполнено</t>
  </si>
  <si>
    <t>% исп.</t>
  </si>
  <si>
    <t>303 1 08  04000 01 0000 110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</si>
  <si>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</si>
  <si>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тыс.рублей</t>
  </si>
  <si>
    <t>неШапка</t>
  </si>
  <si>
    <t>Шапка</t>
  </si>
  <si>
    <t>Источники финансирования дефицита бюджета</t>
  </si>
  <si>
    <t>Таблица</t>
  </si>
  <si>
    <t>01 03</t>
  </si>
  <si>
    <t>Функционирование законодатедьных (представительных) органов государственной власти и представительных органов  муниципальных образований</t>
  </si>
  <si>
    <t>Центральный аппарат органов местного самоуправления</t>
  </si>
  <si>
    <t>92 9 03 S0820</t>
  </si>
  <si>
    <t>Реализация инициативных проектов (Благоустройство мест захоронения с. Куликово) КБ</t>
  </si>
  <si>
    <t xml:space="preserve">Прочие мероприятия по благоустройству </t>
  </si>
  <si>
    <t>Расходы на реализацию инициативных проектов  (уличное освещение с. Кашкарагаиха) МБ</t>
  </si>
  <si>
    <t xml:space="preserve">Код </t>
  </si>
  <si>
    <t>Утверждено, тыс. рублей</t>
  </si>
  <si>
    <t xml:space="preserve"> Источники финансирования дефицита бюджета, всего</t>
  </si>
  <si>
    <t>000 01 00 00 00 00 0000 000</t>
  </si>
  <si>
    <t>Источники внутреннего финансирования дефицита бюджета</t>
  </si>
  <si>
    <t>000 01 05 00 00 00 0000 000</t>
  </si>
  <si>
    <t xml:space="preserve"> Изменение остатков средств на счетах по учету средств бюджетов</t>
  </si>
  <si>
    <t>Исполнено, тыс. рублей</t>
  </si>
  <si>
    <t>000 01 05 00 00 00 0000 500</t>
  </si>
  <si>
    <t xml:space="preserve"> Увеличение остатков средств бюджетов</t>
  </si>
  <si>
    <t>проект</t>
  </si>
  <si>
    <t>303 1 14 06025 10 0000 410</t>
  </si>
  <si>
    <t>Доходы от продажи земельных участков, находящихся в собственности сельских поселений</t>
  </si>
  <si>
    <t>Инициативные платежи</t>
  </si>
  <si>
    <t>303 1 17 15030 10 0000 150</t>
  </si>
  <si>
    <t xml:space="preserve"> 303 2 02 29999 10 0000 150</t>
  </si>
  <si>
    <t>303 2 07 05030 10 0000 150</t>
  </si>
  <si>
    <t>Прочие безвозмездные поступления в бюджеты сельских поселений</t>
  </si>
  <si>
    <t>000 01 05 00 00 00 0000 600</t>
  </si>
  <si>
    <t xml:space="preserve"> Уменьшение остатков средств бюджетов</t>
  </si>
  <si>
    <t>99 9 00 60990</t>
  </si>
  <si>
    <t xml:space="preserve">Расходы на реализацию инициативных проектов  (уличное освещение с. Куликово) </t>
  </si>
  <si>
    <t>91 2 00 S026А</t>
  </si>
  <si>
    <t>90 2 00 S0264</t>
  </si>
  <si>
    <t>Реализация инициативных проектов развития (создания) общественной инфраструктуры</t>
  </si>
  <si>
    <t>90 2 10 16510</t>
  </si>
  <si>
    <t>благоустройство кладбища по ППМИ</t>
  </si>
  <si>
    <t>Администрация Кашкарагаихинского сельсовета</t>
  </si>
  <si>
    <t xml:space="preserve">               Объем доходов сельсовета на 2025 год</t>
  </si>
  <si>
    <t>2025 г</t>
  </si>
  <si>
    <t xml:space="preserve">Приложение  1                                              к  решению  Совета депутатов Кашкарагаихинского сельсовета  от______2026 г. №___ «Об исполнении бюджета МО сельское поселение
 Кашкарагаихинский сельсовет 
Тальменского района Алтайского края за 2025 год"  </t>
  </si>
  <si>
    <t>182 1 03 03000 01 0000 110</t>
  </si>
  <si>
    <t>Туристический налог</t>
  </si>
  <si>
    <t xml:space="preserve">Приложение  2                                    к  решению  Совета депутатов Кашкарагаихинского сельсовета  от______2026 г. №___ «Об исполнении бюджета МО сельское поселение
 Кашкарагаихинский сельсовет 
Тальменского района Алтайского края за 2025 год"  </t>
  </si>
  <si>
    <t xml:space="preserve">Приложение  3                                               к  решению  Совета депутатов Кашкарагаихинского сельсовета  от______2026 г. №___ «Об исполнении бюджета МО сельское поселение
 Кашкарагаихинский сельсовет 
Тальменского района Алтайского края за 2025 год"  </t>
  </si>
  <si>
    <t>Распределение бюджетных ассигнований по разделам и подразделам классификации расходов бюджета сельского поселения на 2025  год</t>
  </si>
  <si>
    <t>план на 2025 год</t>
  </si>
  <si>
    <t>факт 2025 год</t>
  </si>
  <si>
    <t>Ведомственная структура расходов бюджета сельского поселения на 2025 год</t>
  </si>
  <si>
    <t>91 2 00 9Д001</t>
  </si>
  <si>
    <t>92 9 00 S0263</t>
  </si>
  <si>
    <t xml:space="preserve">Реализация инициативных проектов (Благоустройство спортивной площадки с. Кашкарагаиха) </t>
  </si>
  <si>
    <t xml:space="preserve">Приложение  4                                               к  решению  Совета депутатов Кашкарагаихинского сельсовета  от______2026 г. №___ «Об исполнении бюджета МО сельское поселение
 Кашкарагаихинский сельсовет 
Тальменского района Алтайского края за 2025 год"  </t>
  </si>
  <si>
    <t>Распределение бюджетных ассигнований по разделам, подразделам, целевым статьям, группам (группам и подгруппам) видов расходов на 2025 год</t>
  </si>
  <si>
    <t xml:space="preserve">Приложение  5  к  решению  Совета депутатов Кашкарагаихинского сельсовета  от______2026 г. №___ «Об исполнении бюджета МО сельское поселение Кашкарагаихинский сельсовет 
Тальменского района Алтайского края за 2025 год"  </t>
  </si>
  <si>
    <t>Источники финансирования дефицита бюджета поселения за 2025 год</t>
  </si>
  <si>
    <t>-9013,4</t>
  </si>
  <si>
    <t>9047,1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</si>
</sst>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.000"/>
    <numFmt numFmtId="166" formatCode="_-* #,##0.000_р_._-;\-* #,##0.000_р_._-;_-* &quot;-&quot;??_р_._-;_-@_-"/>
    <numFmt numFmtId="167" formatCode="_-* #,##0.0_р_._-;\-* #,##0.0_р_._-;_-* &quot;-&quot;??_р_._-;_-@_-"/>
    <numFmt numFmtId="168" formatCode="0.0%"/>
  </numFmts>
  <fonts count="2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Times New Roman"/>
      <family val="1"/>
    </font>
    <font>
      <i/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20"/>
      <name val="Times New Roman"/>
      <family val="1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 applyFill="0" applyProtection="0"/>
  </cellStyleXfs>
  <cellXfs count="15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justify" vertical="top" wrapText="1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1" xfId="0" applyFont="1" applyBorder="1"/>
    <xf numFmtId="49" fontId="2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6" xfId="0" applyFont="1" applyBorder="1"/>
    <xf numFmtId="49" fontId="2" fillId="2" borderId="5" xfId="0" applyNumberFormat="1" applyFont="1" applyFill="1" applyBorder="1" applyAlignment="1">
      <alignment horizontal="justify" vertical="top" wrapText="1"/>
    </xf>
    <xf numFmtId="4" fontId="1" fillId="0" borderId="6" xfId="0" applyNumberFormat="1" applyFont="1" applyBorder="1"/>
    <xf numFmtId="49" fontId="1" fillId="2" borderId="5" xfId="0" applyNumberFormat="1" applyFont="1" applyFill="1" applyBorder="1" applyAlignment="1">
      <alignment horizontal="justify" vertical="top" wrapText="1"/>
    </xf>
    <xf numFmtId="4" fontId="1" fillId="0" borderId="9" xfId="0" applyNumberFormat="1" applyFont="1" applyBorder="1"/>
    <xf numFmtId="0" fontId="4" fillId="0" borderId="0" xfId="0" applyFont="1" applyAlignment="1">
      <alignment horizontal="justify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" fontId="5" fillId="0" borderId="6" xfId="0" applyNumberFormat="1" applyFont="1" applyBorder="1"/>
    <xf numFmtId="0" fontId="4" fillId="2" borderId="1" xfId="0" applyFont="1" applyFill="1" applyBorder="1" applyAlignment="1">
      <alignment wrapText="1"/>
    </xf>
    <xf numFmtId="4" fontId="4" fillId="0" borderId="6" xfId="0" applyNumberFormat="1" applyFont="1" applyBorder="1"/>
    <xf numFmtId="4" fontId="5" fillId="0" borderId="9" xfId="0" applyNumberFormat="1" applyFont="1" applyBorder="1"/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2" borderId="5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justify" wrapText="1"/>
    </xf>
    <xf numFmtId="0" fontId="5" fillId="2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justify" wrapText="1"/>
    </xf>
    <xf numFmtId="49" fontId="4" fillId="2" borderId="5" xfId="0" applyNumberFormat="1" applyFont="1" applyFill="1" applyBorder="1" applyAlignment="1">
      <alignment horizontal="justify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0" xfId="1" applyFont="1"/>
    <xf numFmtId="49" fontId="6" fillId="0" borderId="0" xfId="1" applyNumberFormat="1" applyFont="1"/>
    <xf numFmtId="49" fontId="6" fillId="0" borderId="0" xfId="1" applyNumberFormat="1" applyFont="1" applyAlignment="1">
      <alignment horizontal="right"/>
    </xf>
    <xf numFmtId="0" fontId="7" fillId="0" borderId="0" xfId="1" applyFont="1" applyAlignment="1">
      <alignment horizontal="center"/>
    </xf>
    <xf numFmtId="165" fontId="7" fillId="0" borderId="0" xfId="1" applyNumberFormat="1" applyFont="1" applyAlignment="1">
      <alignment horizontal="center"/>
    </xf>
    <xf numFmtId="0" fontId="6" fillId="0" borderId="0" xfId="1" applyFont="1" applyAlignment="1">
      <alignment horizontal="right"/>
    </xf>
    <xf numFmtId="166" fontId="7" fillId="0" borderId="0" xfId="1" applyNumberFormat="1" applyFont="1"/>
    <xf numFmtId="0" fontId="8" fillId="0" borderId="0" xfId="1" applyFont="1"/>
    <xf numFmtId="167" fontId="7" fillId="0" borderId="6" xfId="1" applyNumberFormat="1" applyFont="1" applyBorder="1"/>
    <xf numFmtId="167" fontId="9" fillId="0" borderId="7" xfId="2" applyNumberFormat="1" applyFont="1" applyBorder="1" applyAlignment="1">
      <alignment horizontal="right" wrapText="1"/>
    </xf>
    <xf numFmtId="167" fontId="9" fillId="0" borderId="10" xfId="2" applyNumberFormat="1" applyFont="1" applyBorder="1" applyAlignment="1">
      <alignment horizontal="right" wrapText="1"/>
    </xf>
    <xf numFmtId="167" fontId="9" fillId="0" borderId="11" xfId="2" applyNumberFormat="1" applyFont="1" applyBorder="1" applyAlignment="1">
      <alignment horizontal="right" wrapText="1"/>
    </xf>
    <xf numFmtId="0" fontId="9" fillId="0" borderId="12" xfId="1" applyFont="1" applyBorder="1"/>
    <xf numFmtId="49" fontId="8" fillId="0" borderId="12" xfId="1" applyNumberFormat="1" applyFont="1" applyBorder="1"/>
    <xf numFmtId="0" fontId="9" fillId="0" borderId="13" xfId="1" applyFont="1" applyBorder="1" applyAlignment="1">
      <alignment horizontal="right"/>
    </xf>
    <xf numFmtId="167" fontId="9" fillId="0" borderId="14" xfId="2" applyNumberFormat="1" applyFont="1" applyBorder="1" applyAlignment="1">
      <alignment horizontal="right" wrapText="1"/>
    </xf>
    <xf numFmtId="167" fontId="9" fillId="0" borderId="15" xfId="2" applyNumberFormat="1" applyFont="1" applyBorder="1" applyAlignment="1">
      <alignment horizontal="right" wrapText="1"/>
    </xf>
    <xf numFmtId="0" fontId="10" fillId="0" borderId="16" xfId="1" applyFont="1" applyBorder="1" applyAlignment="1">
      <alignment horizontal="left" vertical="center" wrapText="1" indent="1"/>
    </xf>
    <xf numFmtId="49" fontId="8" fillId="0" borderId="16" xfId="1" applyNumberFormat="1" applyFont="1" applyBorder="1" applyAlignment="1">
      <alignment horizontal="center" vertical="top" wrapText="1"/>
    </xf>
    <xf numFmtId="0" fontId="9" fillId="0" borderId="5" xfId="1" applyFont="1" applyBorder="1" applyAlignment="1">
      <alignment horizontal="right"/>
    </xf>
    <xf numFmtId="167" fontId="9" fillId="0" borderId="17" xfId="2" applyNumberFormat="1" applyFont="1" applyBorder="1" applyAlignment="1">
      <alignment horizontal="right" wrapText="1"/>
    </xf>
    <xf numFmtId="167" fontId="9" fillId="0" borderId="18" xfId="2" applyNumberFormat="1" applyFont="1" applyBorder="1" applyAlignment="1">
      <alignment horizontal="right" wrapText="1"/>
    </xf>
    <xf numFmtId="167" fontId="9" fillId="0" borderId="6" xfId="2" applyNumberFormat="1" applyFont="1" applyBorder="1" applyAlignment="1">
      <alignment horizontal="right" wrapText="1"/>
    </xf>
    <xf numFmtId="167" fontId="9" fillId="0" borderId="19" xfId="2" applyNumberFormat="1" applyFont="1" applyBorder="1" applyAlignment="1">
      <alignment horizontal="right" wrapText="1"/>
    </xf>
    <xf numFmtId="0" fontId="10" fillId="0" borderId="20" xfId="1" applyFont="1" applyBorder="1" applyAlignment="1">
      <alignment horizontal="left" vertical="center" wrapText="1" indent="1"/>
    </xf>
    <xf numFmtId="49" fontId="8" fillId="0" borderId="20" xfId="1" applyNumberFormat="1" applyFont="1" applyBorder="1" applyAlignment="1">
      <alignment horizontal="center" vertical="top" wrapText="1"/>
    </xf>
    <xf numFmtId="167" fontId="9" fillId="0" borderId="5" xfId="2" applyNumberFormat="1" applyFont="1" applyBorder="1" applyAlignment="1">
      <alignment horizontal="right" wrapText="1"/>
    </xf>
    <xf numFmtId="0" fontId="11" fillId="0" borderId="0" xfId="1" applyFont="1"/>
    <xf numFmtId="0" fontId="9" fillId="0" borderId="20" xfId="1" applyFont="1" applyBorder="1" applyAlignment="1">
      <alignment horizontal="left" vertical="top" wrapText="1"/>
    </xf>
    <xf numFmtId="0" fontId="9" fillId="0" borderId="18" xfId="1" applyFont="1" applyBorder="1" applyAlignment="1">
      <alignment horizontal="right"/>
    </xf>
    <xf numFmtId="0" fontId="8" fillId="0" borderId="20" xfId="1" applyFont="1" applyBorder="1" applyAlignment="1">
      <alignment horizontal="left" vertical="top" wrapText="1" indent="3"/>
    </xf>
    <xf numFmtId="0" fontId="8" fillId="0" borderId="20" xfId="1" applyFont="1" applyBorder="1" applyAlignment="1">
      <alignment horizontal="center" vertical="top" wrapText="1"/>
    </xf>
    <xf numFmtId="0" fontId="8" fillId="0" borderId="20" xfId="1" applyFont="1" applyBorder="1" applyAlignment="1">
      <alignment horizontal="left" vertical="top" wrapText="1"/>
    </xf>
    <xf numFmtId="0" fontId="12" fillId="0" borderId="0" xfId="1" applyFont="1"/>
    <xf numFmtId="0" fontId="8" fillId="0" borderId="20" xfId="1" applyFont="1" applyBorder="1" applyAlignment="1">
      <alignment horizontal="justify" vertical="top" wrapText="1"/>
    </xf>
    <xf numFmtId="0" fontId="9" fillId="0" borderId="20" xfId="1" applyFont="1" applyBorder="1" applyAlignment="1">
      <alignment horizontal="justify" vertical="top" wrapText="1"/>
    </xf>
    <xf numFmtId="0" fontId="6" fillId="0" borderId="6" xfId="1" applyFont="1" applyBorder="1"/>
    <xf numFmtId="0" fontId="7" fillId="0" borderId="5" xfId="1" applyFont="1" applyBorder="1"/>
    <xf numFmtId="168" fontId="8" fillId="0" borderId="21" xfId="1" applyNumberFormat="1" applyFont="1" applyBorder="1" applyAlignment="1">
      <alignment horizontal="center" vertical="top" wrapText="1"/>
    </xf>
    <xf numFmtId="0" fontId="8" fillId="0" borderId="21" xfId="1" applyFont="1" applyBorder="1" applyAlignment="1">
      <alignment horizontal="center" vertical="top" wrapText="1"/>
    </xf>
    <xf numFmtId="0" fontId="8" fillId="3" borderId="21" xfId="1" applyFont="1" applyFill="1" applyBorder="1" applyAlignment="1">
      <alignment horizontal="center" vertical="top" wrapText="1"/>
    </xf>
    <xf numFmtId="0" fontId="8" fillId="0" borderId="22" xfId="1" applyFont="1" applyBorder="1" applyAlignment="1">
      <alignment horizontal="center" vertical="top" wrapText="1"/>
    </xf>
    <xf numFmtId="0" fontId="8" fillId="0" borderId="23" xfId="1" applyFont="1" applyBorder="1" applyAlignment="1">
      <alignment horizontal="center" vertical="top" wrapText="1"/>
    </xf>
    <xf numFmtId="49" fontId="8" fillId="0" borderId="23" xfId="1" applyNumberFormat="1" applyFont="1" applyBorder="1" applyAlignment="1">
      <alignment horizontal="center" vertical="top" wrapText="1"/>
    </xf>
    <xf numFmtId="14" fontId="9" fillId="0" borderId="5" xfId="1" applyNumberFormat="1" applyFont="1" applyBorder="1" applyAlignment="1">
      <alignment horizontal="center"/>
    </xf>
    <xf numFmtId="0" fontId="8" fillId="0" borderId="24" xfId="1" applyFont="1" applyBorder="1" applyAlignment="1">
      <alignment horizontal="center" vertical="top" wrapText="1"/>
    </xf>
    <xf numFmtId="0" fontId="8" fillId="3" borderId="24" xfId="1" applyFont="1" applyFill="1" applyBorder="1" applyAlignment="1">
      <alignment horizontal="center" vertical="top" wrapText="1"/>
    </xf>
    <xf numFmtId="0" fontId="9" fillId="0" borderId="25" xfId="1" applyFont="1" applyBorder="1" applyAlignment="1">
      <alignment horizontal="center" wrapText="1"/>
    </xf>
    <xf numFmtId="49" fontId="9" fillId="0" borderId="23" xfId="1" applyNumberFormat="1" applyFont="1" applyBorder="1" applyAlignment="1">
      <alignment horizontal="center" vertical="top" wrapText="1"/>
    </xf>
    <xf numFmtId="0" fontId="7" fillId="0" borderId="4" xfId="1" applyFont="1" applyBorder="1" applyAlignment="1">
      <alignment wrapText="1"/>
    </xf>
    <xf numFmtId="0" fontId="9" fillId="0" borderId="2" xfId="1" applyFont="1" applyBorder="1" applyAlignment="1">
      <alignment horizontal="center"/>
    </xf>
    <xf numFmtId="0" fontId="9" fillId="0" borderId="26" xfId="1" applyFont="1" applyBorder="1" applyAlignment="1">
      <alignment horizontal="center" vertical="top" wrapText="1"/>
    </xf>
    <xf numFmtId="0" fontId="9" fillId="0" borderId="27" xfId="1" applyFont="1" applyBorder="1" applyAlignment="1">
      <alignment horizontal="center" vertical="top" wrapText="1"/>
    </xf>
    <xf numFmtId="49" fontId="9" fillId="0" borderId="28" xfId="1" applyNumberFormat="1" applyFont="1" applyBorder="1" applyAlignment="1">
      <alignment horizontal="center" vertical="top" wrapText="1"/>
    </xf>
    <xf numFmtId="0" fontId="13" fillId="0" borderId="0" xfId="1" applyFont="1"/>
    <xf numFmtId="0" fontId="14" fillId="0" borderId="0" xfId="1" applyFont="1"/>
    <xf numFmtId="49" fontId="13" fillId="0" borderId="0" xfId="1" applyNumberFormat="1" applyFont="1"/>
    <xf numFmtId="0" fontId="13" fillId="0" borderId="0" xfId="1" applyFont="1" applyAlignment="1">
      <alignment wrapText="1"/>
    </xf>
    <xf numFmtId="22" fontId="13" fillId="0" borderId="0" xfId="1" applyNumberFormat="1" applyFont="1" applyAlignment="1">
      <alignment horizontal="center" wrapText="1"/>
    </xf>
    <xf numFmtId="0" fontId="13" fillId="4" borderId="0" xfId="1" applyFont="1" applyFill="1"/>
    <xf numFmtId="0" fontId="4" fillId="2" borderId="0" xfId="0" applyFont="1" applyFill="1" applyAlignment="1">
      <alignment vertical="top" wrapText="1"/>
    </xf>
    <xf numFmtId="0" fontId="4" fillId="0" borderId="0" xfId="0" applyFont="1" applyBorder="1"/>
    <xf numFmtId="0" fontId="5" fillId="0" borderId="0" xfId="0" applyFont="1"/>
    <xf numFmtId="0" fontId="2" fillId="2" borderId="0" xfId="0" applyFont="1" applyFill="1" applyAlignment="1">
      <alignment horizontal="justify" vertical="top" wrapText="1"/>
    </xf>
    <xf numFmtId="0" fontId="14" fillId="0" borderId="0" xfId="1" applyFont="1" applyAlignment="1">
      <alignment horizontal="center" vertical="top" wrapText="1"/>
    </xf>
    <xf numFmtId="0" fontId="17" fillId="0" borderId="0" xfId="3" applyFont="1" applyFill="1" applyAlignment="1" applyProtection="1">
      <alignment vertical="top"/>
    </xf>
    <xf numFmtId="0" fontId="17" fillId="0" borderId="0" xfId="3" applyFont="1" applyFill="1" applyAlignment="1" applyProtection="1">
      <alignment horizontal="left" vertical="top"/>
    </xf>
    <xf numFmtId="0" fontId="16" fillId="0" borderId="0" xfId="3" applyFill="1" applyProtection="1"/>
    <xf numFmtId="49" fontId="18" fillId="0" borderId="0" xfId="3" applyNumberFormat="1" applyFont="1" applyFill="1" applyBorder="1" applyAlignment="1" applyProtection="1">
      <alignment horizontal="center" vertical="top" wrapText="1"/>
    </xf>
    <xf numFmtId="49" fontId="18" fillId="0" borderId="0" xfId="3" applyNumberFormat="1" applyFont="1" applyFill="1" applyBorder="1" applyAlignment="1" applyProtection="1">
      <alignment horizontal="left" vertical="top" wrapText="1"/>
    </xf>
    <xf numFmtId="49" fontId="18" fillId="0" borderId="0" xfId="3" applyNumberFormat="1" applyFont="1" applyFill="1" applyBorder="1" applyAlignment="1" applyProtection="1">
      <alignment horizontal="center" vertical="top"/>
    </xf>
    <xf numFmtId="0" fontId="17" fillId="0" borderId="0" xfId="3" applyFont="1" applyFill="1" applyAlignment="1" applyProtection="1">
      <alignment horizontal="left" vertical="top" wrapText="1"/>
    </xf>
    <xf numFmtId="0" fontId="19" fillId="0" borderId="0" xfId="3" applyFont="1" applyFill="1" applyAlignment="1" applyProtection="1">
      <alignment horizontal="left" vertical="top"/>
    </xf>
    <xf numFmtId="49" fontId="1" fillId="2" borderId="5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wrapText="1"/>
    </xf>
    <xf numFmtId="164" fontId="2" fillId="2" borderId="8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164" fontId="4" fillId="0" borderId="1" xfId="0" applyNumberFormat="1" applyFont="1" applyBorder="1"/>
    <xf numFmtId="164" fontId="5" fillId="0" borderId="1" xfId="0" applyNumberFormat="1" applyFont="1" applyBorder="1"/>
    <xf numFmtId="164" fontId="5" fillId="2" borderId="8" xfId="0" applyNumberFormat="1" applyFont="1" applyFill="1" applyBorder="1" applyAlignment="1">
      <alignment wrapText="1"/>
    </xf>
    <xf numFmtId="0" fontId="18" fillId="2" borderId="1" xfId="3" applyFont="1" applyFill="1" applyBorder="1" applyAlignment="1" applyProtection="1">
      <alignment horizontal="justify" vertical="top" wrapText="1"/>
    </xf>
    <xf numFmtId="0" fontId="16" fillId="0" borderId="0" xfId="3" applyFill="1" applyBorder="1" applyProtection="1"/>
    <xf numFmtId="0" fontId="18" fillId="2" borderId="2" xfId="3" applyFont="1" applyFill="1" applyBorder="1" applyAlignment="1" applyProtection="1">
      <alignment horizontal="center" vertical="top" wrapText="1"/>
    </xf>
    <xf numFmtId="0" fontId="18" fillId="2" borderId="3" xfId="3" applyFont="1" applyFill="1" applyBorder="1" applyAlignment="1" applyProtection="1">
      <alignment horizontal="center" vertical="top" wrapText="1"/>
    </xf>
    <xf numFmtId="0" fontId="18" fillId="2" borderId="5" xfId="3" applyFont="1" applyFill="1" applyBorder="1" applyAlignment="1" applyProtection="1">
      <alignment horizontal="center" vertical="top" wrapText="1"/>
    </xf>
    <xf numFmtId="49" fontId="18" fillId="0" borderId="7" xfId="3" applyNumberFormat="1" applyFont="1" applyFill="1" applyBorder="1" applyAlignment="1" applyProtection="1">
      <alignment horizontal="center" vertical="top" wrapText="1"/>
    </xf>
    <xf numFmtId="49" fontId="18" fillId="0" borderId="8" xfId="3" applyNumberFormat="1" applyFont="1" applyFill="1" applyBorder="1" applyAlignment="1" applyProtection="1">
      <alignment horizontal="left" vertical="top" wrapText="1"/>
    </xf>
    <xf numFmtId="49" fontId="18" fillId="0" borderId="8" xfId="3" applyNumberFormat="1" applyFont="1" applyFill="1" applyBorder="1" applyAlignment="1" applyProtection="1">
      <alignment horizontal="center"/>
    </xf>
    <xf numFmtId="0" fontId="18" fillId="0" borderId="4" xfId="3" applyFont="1" applyFill="1" applyBorder="1" applyAlignment="1" applyProtection="1">
      <alignment wrapText="1"/>
    </xf>
    <xf numFmtId="0" fontId="18" fillId="2" borderId="1" xfId="3" applyFont="1" applyFill="1" applyBorder="1" applyAlignment="1" applyProtection="1">
      <alignment horizontal="center" wrapText="1"/>
    </xf>
    <xf numFmtId="49" fontId="18" fillId="0" borderId="13" xfId="3" applyNumberFormat="1" applyFont="1" applyFill="1" applyBorder="1" applyAlignment="1" applyProtection="1">
      <alignment horizontal="center" vertical="top" wrapText="1"/>
    </xf>
    <xf numFmtId="49" fontId="18" fillId="0" borderId="31" xfId="3" applyNumberFormat="1" applyFont="1" applyFill="1" applyBorder="1" applyAlignment="1" applyProtection="1">
      <alignment horizontal="left" vertical="top" wrapText="1"/>
    </xf>
    <xf numFmtId="49" fontId="18" fillId="0" borderId="31" xfId="3" applyNumberFormat="1" applyFont="1" applyFill="1" applyBorder="1" applyAlignment="1" applyProtection="1">
      <alignment horizontal="center"/>
    </xf>
    <xf numFmtId="0" fontId="18" fillId="0" borderId="9" xfId="3" applyFont="1" applyFill="1" applyBorder="1" applyAlignment="1" applyProtection="1"/>
    <xf numFmtId="0" fontId="18" fillId="0" borderId="6" xfId="3" applyFont="1" applyFill="1" applyBorder="1" applyAlignment="1" applyProtection="1"/>
    <xf numFmtId="0" fontId="18" fillId="0" borderId="17" xfId="3" applyFont="1" applyFill="1" applyBorder="1" applyAlignment="1" applyProtection="1"/>
    <xf numFmtId="0" fontId="9" fillId="0" borderId="28" xfId="1" applyFont="1" applyBorder="1" applyAlignment="1">
      <alignment horizontal="center" vertical="top" wrapText="1"/>
    </xf>
    <xf numFmtId="0" fontId="9" fillId="0" borderId="23" xfId="1" applyFont="1" applyBorder="1" applyAlignment="1">
      <alignment horizontal="center" vertical="top" wrapText="1"/>
    </xf>
    <xf numFmtId="0" fontId="15" fillId="0" borderId="0" xfId="1" applyFont="1" applyAlignment="1">
      <alignment horizontal="center" wrapText="1"/>
    </xf>
    <xf numFmtId="0" fontId="13" fillId="0" borderId="0" xfId="1" applyFont="1" applyAlignment="1">
      <alignment horizontal="left" indent="15"/>
    </xf>
    <xf numFmtId="0" fontId="13" fillId="0" borderId="0" xfId="1" applyFont="1" applyAlignment="1">
      <alignment horizontal="left" wrapText="1"/>
    </xf>
    <xf numFmtId="0" fontId="1" fillId="0" borderId="0" xfId="0" applyFont="1" applyAlignment="1">
      <alignment horizontal="center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0" fontId="8" fillId="0" borderId="0" xfId="1" applyFont="1" applyAlignment="1">
      <alignment horizontal="left" vertical="top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2" borderId="0" xfId="0" applyFont="1" applyFill="1" applyAlignment="1">
      <alignment horizontal="left" vertical="top" wrapText="1"/>
    </xf>
    <xf numFmtId="49" fontId="17" fillId="0" borderId="0" xfId="3" applyNumberFormat="1" applyFont="1" applyFill="1" applyAlignment="1" applyProtection="1">
      <alignment horizontal="center" vertical="top" wrapText="1"/>
    </xf>
    <xf numFmtId="0" fontId="18" fillId="2" borderId="29" xfId="3" applyFont="1" applyFill="1" applyBorder="1" applyAlignment="1" applyProtection="1">
      <alignment horizontal="center" vertical="top" wrapText="1"/>
    </xf>
    <xf numFmtId="0" fontId="18" fillId="2" borderId="30" xfId="3" applyFont="1" applyFill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view="pageBreakPreview" topLeftCell="DI11" zoomScale="75" zoomScaleNormal="75" zoomScaleSheetLayoutView="75" workbookViewId="0">
      <pane xSplit="2715" activePane="topRight"/>
      <selection activeCell="DI36" sqref="A36:XFD36"/>
      <selection pane="topRight" activeCell="C5" sqref="C5:I5"/>
    </sheetView>
  </sheetViews>
  <sheetFormatPr defaultRowHeight="12.75"/>
  <cols>
    <col min="1" max="1" width="38" style="38" customWidth="1"/>
    <col min="2" max="2" width="72" style="37" customWidth="1"/>
    <col min="3" max="3" width="18.140625" style="37" customWidth="1"/>
    <col min="4" max="4" width="0.140625" style="37" hidden="1" customWidth="1"/>
    <col min="5" max="5" width="8.42578125" style="37" hidden="1" customWidth="1"/>
    <col min="6" max="6" width="0.140625" style="37" hidden="1" customWidth="1"/>
    <col min="7" max="7" width="7.85546875" style="37" hidden="1" customWidth="1"/>
    <col min="8" max="8" width="21.28515625" style="37" customWidth="1"/>
    <col min="9" max="9" width="13.85546875" style="37" customWidth="1"/>
    <col min="10" max="16384" width="9.140625" style="37"/>
  </cols>
  <sheetData>
    <row r="1" spans="1:9" s="91" customFormat="1" ht="23.25" hidden="1" customHeight="1">
      <c r="A1" s="93"/>
      <c r="B1" s="140"/>
      <c r="C1" s="140"/>
      <c r="D1" s="140"/>
      <c r="E1" s="140"/>
      <c r="F1" s="140"/>
      <c r="G1" s="140"/>
    </row>
    <row r="2" spans="1:9" s="91" customFormat="1" ht="18" hidden="1" customHeight="1">
      <c r="A2" s="93"/>
      <c r="B2" s="140"/>
      <c r="C2" s="140"/>
      <c r="D2" s="140"/>
      <c r="E2" s="140"/>
      <c r="F2" s="140"/>
      <c r="G2" s="140"/>
    </row>
    <row r="3" spans="1:9" ht="18" hidden="1" customHeight="1">
      <c r="A3" s="95"/>
      <c r="B3" s="95" t="s">
        <v>167</v>
      </c>
      <c r="C3" s="96"/>
      <c r="D3" s="95"/>
      <c r="E3" s="95"/>
      <c r="F3" s="95"/>
      <c r="G3" s="95"/>
    </row>
    <row r="4" spans="1:9" s="91" customFormat="1" ht="15.75" hidden="1" customHeight="1">
      <c r="A4" s="139"/>
      <c r="B4" s="139"/>
      <c r="C4" s="139"/>
      <c r="D4" s="139"/>
      <c r="E4" s="139"/>
      <c r="F4" s="139"/>
      <c r="G4" s="139"/>
    </row>
    <row r="5" spans="1:9" s="91" customFormat="1" ht="150.75" customHeight="1">
      <c r="A5" s="101" t="s">
        <v>194</v>
      </c>
      <c r="B5" s="94"/>
      <c r="C5" s="141" t="s">
        <v>214</v>
      </c>
      <c r="D5" s="141"/>
      <c r="E5" s="141"/>
      <c r="F5" s="141"/>
      <c r="G5" s="141"/>
      <c r="H5" s="141"/>
      <c r="I5" s="141"/>
    </row>
    <row r="6" spans="1:9" s="91" customFormat="1" ht="21" customHeight="1" thickBot="1">
      <c r="A6" s="93" t="s">
        <v>167</v>
      </c>
      <c r="B6" s="92" t="s">
        <v>212</v>
      </c>
    </row>
    <row r="7" spans="1:9" ht="25.5" customHeight="1">
      <c r="A7" s="90" t="s">
        <v>47</v>
      </c>
      <c r="B7" s="137" t="s">
        <v>0</v>
      </c>
      <c r="C7" s="89" t="s">
        <v>166</v>
      </c>
      <c r="D7" s="88"/>
      <c r="E7" s="88"/>
      <c r="F7" s="88"/>
      <c r="G7" s="88"/>
      <c r="H7" s="87" t="s">
        <v>168</v>
      </c>
      <c r="I7" s="86" t="s">
        <v>169</v>
      </c>
    </row>
    <row r="8" spans="1:9" ht="21" customHeight="1" thickBot="1">
      <c r="A8" s="85" t="s">
        <v>165</v>
      </c>
      <c r="B8" s="138"/>
      <c r="C8" s="84" t="s">
        <v>213</v>
      </c>
      <c r="D8" s="83"/>
      <c r="E8" s="82"/>
      <c r="F8" s="82"/>
      <c r="G8" s="82"/>
      <c r="H8" s="81" t="s">
        <v>213</v>
      </c>
      <c r="I8" s="73"/>
    </row>
    <row r="9" spans="1:9" ht="14.25" customHeight="1">
      <c r="A9" s="80"/>
      <c r="B9" s="79"/>
      <c r="C9" s="78"/>
      <c r="D9" s="77"/>
      <c r="E9" s="76"/>
      <c r="F9" s="75"/>
      <c r="G9" s="75"/>
      <c r="H9" s="74"/>
      <c r="I9" s="73"/>
    </row>
    <row r="10" spans="1:9" ht="15.75" customHeight="1">
      <c r="A10" s="62" t="s">
        <v>164</v>
      </c>
      <c r="B10" s="72" t="s">
        <v>163</v>
      </c>
      <c r="C10" s="60">
        <f>C12+C13+C14+C15+C17+C21+C23+C25</f>
        <v>2017.3999999999999</v>
      </c>
      <c r="D10" s="60">
        <f t="shared" ref="D10:H10" si="0">D12+D13+D14+D15+D17+D21+D23+D25</f>
        <v>0</v>
      </c>
      <c r="E10" s="60">
        <f t="shared" si="0"/>
        <v>0</v>
      </c>
      <c r="F10" s="60">
        <f t="shared" si="0"/>
        <v>0</v>
      </c>
      <c r="G10" s="60">
        <f t="shared" si="0"/>
        <v>0</v>
      </c>
      <c r="H10" s="60">
        <f>H12+H13+H14+H15+H17+H21+H23+H25+H16</f>
        <v>1408.4</v>
      </c>
      <c r="I10" s="45">
        <f>H10/C10*100</f>
        <v>69.81263011797364</v>
      </c>
    </row>
    <row r="11" spans="1:9" ht="15.75">
      <c r="A11" s="62" t="s">
        <v>162</v>
      </c>
      <c r="B11" s="71"/>
      <c r="C11" s="60"/>
      <c r="D11" s="59"/>
      <c r="E11" s="58"/>
      <c r="F11" s="58"/>
      <c r="G11" s="58"/>
      <c r="H11" s="56"/>
      <c r="I11" s="45"/>
    </row>
    <row r="12" spans="1:9" ht="16.5" customHeight="1">
      <c r="A12" s="62" t="s">
        <v>161</v>
      </c>
      <c r="B12" s="71" t="s">
        <v>160</v>
      </c>
      <c r="C12" s="60">
        <v>50.4</v>
      </c>
      <c r="D12" s="59"/>
      <c r="E12" s="58"/>
      <c r="F12" s="58"/>
      <c r="G12" s="58"/>
      <c r="H12" s="56">
        <v>65.7</v>
      </c>
      <c r="I12" s="45">
        <f t="shared" ref="I12:I40" si="1">H12/C12*100</f>
        <v>130.35714285714286</v>
      </c>
    </row>
    <row r="13" spans="1:9" ht="16.5" customHeight="1">
      <c r="A13" s="62" t="s">
        <v>215</v>
      </c>
      <c r="B13" s="71" t="s">
        <v>216</v>
      </c>
      <c r="C13" s="60">
        <v>46.6</v>
      </c>
      <c r="D13" s="59"/>
      <c r="E13" s="58"/>
      <c r="F13" s="58"/>
      <c r="G13" s="58"/>
      <c r="H13" s="56">
        <v>6.4</v>
      </c>
      <c r="I13" s="45">
        <f t="shared" si="1"/>
        <v>13.733905579399142</v>
      </c>
    </row>
    <row r="14" spans="1:9" s="70" customFormat="1" ht="18.75" customHeight="1">
      <c r="A14" s="62" t="s">
        <v>159</v>
      </c>
      <c r="B14" s="71" t="s">
        <v>158</v>
      </c>
      <c r="C14" s="60">
        <v>240.4</v>
      </c>
      <c r="D14" s="59"/>
      <c r="E14" s="58"/>
      <c r="F14" s="58"/>
      <c r="G14" s="58"/>
      <c r="H14" s="56">
        <v>88.9</v>
      </c>
      <c r="I14" s="45">
        <f t="shared" si="1"/>
        <v>36.98003327787022</v>
      </c>
    </row>
    <row r="15" spans="1:9" s="70" customFormat="1" ht="18.75" customHeight="1">
      <c r="A15" s="62" t="s">
        <v>157</v>
      </c>
      <c r="B15" s="71" t="s">
        <v>156</v>
      </c>
      <c r="C15" s="60">
        <v>1421.8</v>
      </c>
      <c r="D15" s="59"/>
      <c r="E15" s="58"/>
      <c r="F15" s="58"/>
      <c r="G15" s="58"/>
      <c r="H15" s="56">
        <v>961.6</v>
      </c>
      <c r="I15" s="45">
        <f t="shared" si="1"/>
        <v>67.632578421718947</v>
      </c>
    </row>
    <row r="16" spans="1:9" s="70" customFormat="1" ht="52.5" customHeight="1">
      <c r="A16" s="62" t="s">
        <v>170</v>
      </c>
      <c r="B16" s="71" t="s">
        <v>171</v>
      </c>
      <c r="C16" s="60"/>
      <c r="D16" s="60"/>
      <c r="E16" s="58"/>
      <c r="F16" s="58"/>
      <c r="G16" s="58"/>
      <c r="H16" s="56">
        <v>2</v>
      </c>
      <c r="I16" s="45"/>
    </row>
    <row r="17" spans="1:9" ht="31.5">
      <c r="A17" s="62" t="s">
        <v>155</v>
      </c>
      <c r="B17" s="69" t="s">
        <v>154</v>
      </c>
      <c r="C17" s="60">
        <f t="shared" ref="C17:G17" si="2">C19+C20</f>
        <v>18.2</v>
      </c>
      <c r="D17" s="60">
        <f t="shared" si="2"/>
        <v>0</v>
      </c>
      <c r="E17" s="60">
        <f t="shared" si="2"/>
        <v>0</v>
      </c>
      <c r="F17" s="60">
        <f t="shared" si="2"/>
        <v>0</v>
      </c>
      <c r="G17" s="58">
        <f t="shared" si="2"/>
        <v>0</v>
      </c>
      <c r="H17" s="63">
        <f>H19+H20</f>
        <v>36.4</v>
      </c>
      <c r="I17" s="45">
        <f t="shared" si="1"/>
        <v>200</v>
      </c>
    </row>
    <row r="18" spans="1:9" ht="24.75" customHeight="1">
      <c r="A18" s="62"/>
      <c r="B18" s="68" t="s">
        <v>153</v>
      </c>
      <c r="C18" s="60"/>
      <c r="D18" s="59"/>
      <c r="E18" s="58"/>
      <c r="F18" s="58"/>
      <c r="G18" s="58"/>
      <c r="H18" s="56"/>
      <c r="I18" s="45"/>
    </row>
    <row r="19" spans="1:9" ht="18" customHeight="1">
      <c r="A19" s="62" t="s">
        <v>152</v>
      </c>
      <c r="B19" s="67" t="s">
        <v>151</v>
      </c>
      <c r="C19" s="60">
        <v>18.2</v>
      </c>
      <c r="D19" s="59"/>
      <c r="E19" s="58"/>
      <c r="F19" s="58"/>
      <c r="G19" s="58"/>
      <c r="H19" s="56">
        <v>36.4</v>
      </c>
      <c r="I19" s="45"/>
    </row>
    <row r="20" spans="1:9" ht="50.25" hidden="1" customHeight="1">
      <c r="A20" s="62" t="s">
        <v>150</v>
      </c>
      <c r="B20" s="67" t="s">
        <v>149</v>
      </c>
      <c r="C20" s="60"/>
      <c r="D20" s="59"/>
      <c r="E20" s="58"/>
      <c r="F20" s="58"/>
      <c r="G20" s="58"/>
      <c r="H20" s="56"/>
      <c r="I20" s="45" t="e">
        <f t="shared" si="1"/>
        <v>#DIV/0!</v>
      </c>
    </row>
    <row r="21" spans="1:9" ht="42.75" customHeight="1">
      <c r="A21" s="62" t="s">
        <v>148</v>
      </c>
      <c r="B21" s="67" t="s">
        <v>147</v>
      </c>
      <c r="C21" s="60">
        <f t="shared" ref="C21:H21" si="3">C22</f>
        <v>0</v>
      </c>
      <c r="D21" s="60">
        <f t="shared" si="3"/>
        <v>0</v>
      </c>
      <c r="E21" s="60">
        <f t="shared" si="3"/>
        <v>0</v>
      </c>
      <c r="F21" s="60">
        <f t="shared" si="3"/>
        <v>0</v>
      </c>
      <c r="G21" s="60">
        <f t="shared" si="3"/>
        <v>0</v>
      </c>
      <c r="H21" s="60">
        <f t="shared" si="3"/>
        <v>7.4</v>
      </c>
      <c r="I21" s="45" t="e">
        <f t="shared" si="1"/>
        <v>#DIV/0!</v>
      </c>
    </row>
    <row r="22" spans="1:9" ht="31.5" customHeight="1">
      <c r="A22" s="62" t="s">
        <v>146</v>
      </c>
      <c r="B22" s="67" t="s">
        <v>145</v>
      </c>
      <c r="C22" s="60"/>
      <c r="D22" s="60"/>
      <c r="E22" s="58"/>
      <c r="F22" s="58"/>
      <c r="G22" s="58"/>
      <c r="H22" s="66">
        <v>7.4</v>
      </c>
      <c r="I22" s="45" t="e">
        <f t="shared" si="1"/>
        <v>#DIV/0!</v>
      </c>
    </row>
    <row r="23" spans="1:9" ht="31.5" hidden="1" customHeight="1">
      <c r="A23" s="62" t="s">
        <v>144</v>
      </c>
      <c r="B23" s="67" t="s">
        <v>143</v>
      </c>
      <c r="C23" s="60">
        <f t="shared" ref="C23:H23" si="4">C24</f>
        <v>0</v>
      </c>
      <c r="D23" s="60">
        <f t="shared" si="4"/>
        <v>0</v>
      </c>
      <c r="E23" s="60">
        <f t="shared" si="4"/>
        <v>0</v>
      </c>
      <c r="F23" s="60">
        <f t="shared" si="4"/>
        <v>0</v>
      </c>
      <c r="G23" s="60">
        <f t="shared" si="4"/>
        <v>0</v>
      </c>
      <c r="H23" s="60">
        <f t="shared" si="4"/>
        <v>0</v>
      </c>
      <c r="I23" s="45" t="e">
        <f t="shared" si="1"/>
        <v>#DIV/0!</v>
      </c>
    </row>
    <row r="24" spans="1:9" ht="31.5" hidden="1" customHeight="1">
      <c r="A24" s="62" t="s">
        <v>195</v>
      </c>
      <c r="B24" s="67" t="s">
        <v>196</v>
      </c>
      <c r="C24" s="60"/>
      <c r="D24" s="60"/>
      <c r="E24" s="58"/>
      <c r="F24" s="58"/>
      <c r="G24" s="58"/>
      <c r="H24" s="66"/>
      <c r="I24" s="45" t="e">
        <f t="shared" si="1"/>
        <v>#DIV/0!</v>
      </c>
    </row>
    <row r="25" spans="1:9" ht="31.5" customHeight="1">
      <c r="A25" s="62" t="s">
        <v>198</v>
      </c>
      <c r="B25" s="67" t="s">
        <v>197</v>
      </c>
      <c r="C25" s="60">
        <v>240</v>
      </c>
      <c r="D25" s="60"/>
      <c r="E25" s="58"/>
      <c r="F25" s="58"/>
      <c r="G25" s="58"/>
      <c r="H25" s="66">
        <v>240</v>
      </c>
      <c r="I25" s="45">
        <f t="shared" si="1"/>
        <v>100</v>
      </c>
    </row>
    <row r="26" spans="1:9" ht="31.5" customHeight="1">
      <c r="A26" s="62"/>
      <c r="B26" s="65" t="s">
        <v>142</v>
      </c>
      <c r="C26" s="60">
        <f>C27+C28+C29+C30+C31+C37+C38+C39</f>
        <v>6996</v>
      </c>
      <c r="D26" s="60">
        <f t="shared" ref="D26:H26" si="5">D27+D28+D29+D30+D31+D37+D38+D39</f>
        <v>0</v>
      </c>
      <c r="E26" s="60">
        <f t="shared" si="5"/>
        <v>0</v>
      </c>
      <c r="F26" s="60">
        <f t="shared" si="5"/>
        <v>0</v>
      </c>
      <c r="G26" s="60">
        <f t="shared" si="5"/>
        <v>0</v>
      </c>
      <c r="H26" s="60">
        <f t="shared" si="5"/>
        <v>6756.9</v>
      </c>
      <c r="I26" s="45">
        <f t="shared" si="1"/>
        <v>96.582332761578044</v>
      </c>
    </row>
    <row r="27" spans="1:9" ht="30.75" customHeight="1">
      <c r="A27" s="62" t="s">
        <v>141</v>
      </c>
      <c r="B27" s="61" t="s">
        <v>140</v>
      </c>
      <c r="C27" s="60">
        <v>132.6</v>
      </c>
      <c r="D27" s="59"/>
      <c r="E27" s="58"/>
      <c r="F27" s="58"/>
      <c r="G27" s="58"/>
      <c r="H27" s="56">
        <v>132.6</v>
      </c>
      <c r="I27" s="45">
        <f t="shared" si="1"/>
        <v>100</v>
      </c>
    </row>
    <row r="28" spans="1:9" ht="39.75" hidden="1" customHeight="1">
      <c r="A28" s="62" t="s">
        <v>199</v>
      </c>
      <c r="B28" s="61" t="s">
        <v>136</v>
      </c>
      <c r="C28" s="60"/>
      <c r="D28" s="59"/>
      <c r="E28" s="58"/>
      <c r="F28" s="58"/>
      <c r="G28" s="58"/>
      <c r="H28" s="56"/>
      <c r="I28" s="45" t="e">
        <f t="shared" si="1"/>
        <v>#DIV/0!</v>
      </c>
    </row>
    <row r="29" spans="1:9" s="64" customFormat="1" ht="53.25" customHeight="1">
      <c r="A29" s="62" t="s">
        <v>139</v>
      </c>
      <c r="B29" s="61" t="s">
        <v>138</v>
      </c>
      <c r="C29" s="60">
        <v>217.2</v>
      </c>
      <c r="D29" s="59"/>
      <c r="E29" s="58"/>
      <c r="F29" s="58"/>
      <c r="G29" s="58"/>
      <c r="H29" s="56">
        <v>217.2</v>
      </c>
      <c r="I29" s="45">
        <f t="shared" si="1"/>
        <v>100</v>
      </c>
    </row>
    <row r="30" spans="1:9" s="64" customFormat="1" ht="36" customHeight="1">
      <c r="A30" s="62" t="s">
        <v>137</v>
      </c>
      <c r="B30" s="61" t="s">
        <v>136</v>
      </c>
      <c r="C30" s="60">
        <v>1300</v>
      </c>
      <c r="D30" s="59"/>
      <c r="E30" s="58"/>
      <c r="F30" s="58"/>
      <c r="G30" s="58"/>
      <c r="H30" s="56">
        <v>1248.7</v>
      </c>
      <c r="I30" s="45">
        <f t="shared" si="1"/>
        <v>96.053846153846152</v>
      </c>
    </row>
    <row r="31" spans="1:9" ht="66.75" customHeight="1">
      <c r="A31" s="62" t="s">
        <v>135</v>
      </c>
      <c r="B31" s="61" t="s">
        <v>134</v>
      </c>
      <c r="C31" s="60">
        <f>C32+C33+C34+C35+C36</f>
        <v>1186.2</v>
      </c>
      <c r="D31" s="60">
        <f t="shared" ref="D31:H31" si="6">D32+D33+D34+D35+D36</f>
        <v>0</v>
      </c>
      <c r="E31" s="60">
        <f t="shared" si="6"/>
        <v>0</v>
      </c>
      <c r="F31" s="60">
        <f t="shared" si="6"/>
        <v>0</v>
      </c>
      <c r="G31" s="60">
        <f t="shared" si="6"/>
        <v>0</v>
      </c>
      <c r="H31" s="60">
        <f t="shared" si="6"/>
        <v>1130.5999999999999</v>
      </c>
      <c r="I31" s="45">
        <f t="shared" si="1"/>
        <v>95.312763446299101</v>
      </c>
    </row>
    <row r="32" spans="1:9" ht="21" customHeight="1">
      <c r="A32" s="62"/>
      <c r="B32" s="61" t="s">
        <v>133</v>
      </c>
      <c r="C32" s="60">
        <v>2</v>
      </c>
      <c r="D32" s="59"/>
      <c r="E32" s="58"/>
      <c r="F32" s="58"/>
      <c r="G32" s="58"/>
      <c r="H32" s="56">
        <v>2</v>
      </c>
      <c r="I32" s="45">
        <f t="shared" si="1"/>
        <v>100</v>
      </c>
    </row>
    <row r="33" spans="1:9" ht="21.75" customHeight="1">
      <c r="A33" s="62"/>
      <c r="B33" s="61" t="s">
        <v>132</v>
      </c>
      <c r="C33" s="60">
        <v>392</v>
      </c>
      <c r="D33" s="59"/>
      <c r="E33" s="58"/>
      <c r="F33" s="58"/>
      <c r="G33" s="58"/>
      <c r="H33" s="56">
        <v>384.1</v>
      </c>
      <c r="I33" s="45">
        <f t="shared" si="1"/>
        <v>97.984693877551024</v>
      </c>
    </row>
    <row r="34" spans="1:9" ht="18" customHeight="1">
      <c r="A34" s="62"/>
      <c r="B34" s="61" t="s">
        <v>131</v>
      </c>
      <c r="C34" s="60">
        <v>200</v>
      </c>
      <c r="D34" s="59"/>
      <c r="E34" s="58"/>
      <c r="F34" s="58"/>
      <c r="G34" s="58"/>
      <c r="H34" s="56">
        <v>200</v>
      </c>
      <c r="I34" s="45">
        <f t="shared" si="1"/>
        <v>100</v>
      </c>
    </row>
    <row r="35" spans="1:9" ht="31.5" customHeight="1">
      <c r="A35" s="62"/>
      <c r="B35" s="61" t="s">
        <v>130</v>
      </c>
      <c r="C35" s="60">
        <v>592.20000000000005</v>
      </c>
      <c r="D35" s="59"/>
      <c r="E35" s="58"/>
      <c r="F35" s="58"/>
      <c r="G35" s="58"/>
      <c r="H35" s="56">
        <v>544.5</v>
      </c>
      <c r="I35" s="45">
        <f t="shared" si="1"/>
        <v>91.945288753799375</v>
      </c>
    </row>
    <row r="36" spans="1:9" ht="20.25" hidden="1" customHeight="1">
      <c r="A36" s="62"/>
      <c r="B36" s="61" t="s">
        <v>210</v>
      </c>
      <c r="C36" s="60"/>
      <c r="D36" s="59"/>
      <c r="E36" s="58"/>
      <c r="F36" s="58"/>
      <c r="G36" s="58"/>
      <c r="H36" s="56"/>
      <c r="I36" s="45" t="e">
        <f t="shared" si="1"/>
        <v>#DIV/0!</v>
      </c>
    </row>
    <row r="37" spans="1:9" ht="32.25" customHeight="1">
      <c r="A37" s="55" t="s">
        <v>129</v>
      </c>
      <c r="B37" s="54" t="s">
        <v>128</v>
      </c>
      <c r="C37" s="53">
        <v>4160</v>
      </c>
      <c r="D37" s="57"/>
      <c r="E37" s="52"/>
      <c r="F37" s="52"/>
      <c r="G37" s="52"/>
      <c r="H37" s="56">
        <v>4027.8</v>
      </c>
      <c r="I37" s="45">
        <f t="shared" si="1"/>
        <v>96.822115384615387</v>
      </c>
    </row>
    <row r="38" spans="1:9" ht="32.25" hidden="1" customHeight="1">
      <c r="A38" s="55" t="s">
        <v>127</v>
      </c>
      <c r="B38" s="54" t="s">
        <v>126</v>
      </c>
      <c r="C38" s="53">
        <v>0</v>
      </c>
      <c r="D38" s="53"/>
      <c r="E38" s="52"/>
      <c r="F38" s="52"/>
      <c r="G38" s="52"/>
      <c r="H38" s="51"/>
      <c r="I38" s="45"/>
    </row>
    <row r="39" spans="1:9" ht="32.25" hidden="1" customHeight="1">
      <c r="A39" s="55" t="s">
        <v>200</v>
      </c>
      <c r="B39" s="54" t="s">
        <v>201</v>
      </c>
      <c r="C39" s="53"/>
      <c r="D39" s="53"/>
      <c r="E39" s="52"/>
      <c r="F39" s="52"/>
      <c r="G39" s="52"/>
      <c r="H39" s="51"/>
      <c r="I39" s="45"/>
    </row>
    <row r="40" spans="1:9" s="44" customFormat="1" ht="26.25" customHeight="1" thickBot="1">
      <c r="A40" s="50"/>
      <c r="B40" s="49" t="s">
        <v>125</v>
      </c>
      <c r="C40" s="48">
        <f t="shared" ref="C40:H40" si="7">C26+C10</f>
        <v>9013.4</v>
      </c>
      <c r="D40" s="48">
        <f t="shared" si="7"/>
        <v>0</v>
      </c>
      <c r="E40" s="48">
        <f t="shared" si="7"/>
        <v>0</v>
      </c>
      <c r="F40" s="48">
        <f t="shared" si="7"/>
        <v>0</v>
      </c>
      <c r="G40" s="47">
        <f t="shared" si="7"/>
        <v>0</v>
      </c>
      <c r="H40" s="46">
        <f t="shared" si="7"/>
        <v>8165.2999999999993</v>
      </c>
      <c r="I40" s="45">
        <f t="shared" si="1"/>
        <v>90.590676104466681</v>
      </c>
    </row>
    <row r="41" spans="1:9">
      <c r="C41" s="43"/>
      <c r="D41" s="43" t="e">
        <f>D10/D44</f>
        <v>#DIV/0!</v>
      </c>
      <c r="E41" s="43" t="e">
        <f>E10/E44</f>
        <v>#DIV/0!</v>
      </c>
      <c r="F41" s="43" t="e">
        <f>F10/F44</f>
        <v>#DIV/0!</v>
      </c>
      <c r="G41" s="43" t="e">
        <f>G10/G44</f>
        <v>#DIV/0!</v>
      </c>
    </row>
    <row r="42" spans="1:9" ht="12" customHeight="1">
      <c r="B42" s="42"/>
      <c r="C42" s="41"/>
      <c r="D42" s="41" t="e">
        <f>D40/D44</f>
        <v>#DIV/0!</v>
      </c>
      <c r="E42" s="41" t="e">
        <f>E40/E44</f>
        <v>#DIV/0!</v>
      </c>
      <c r="F42" s="41" t="e">
        <f>F40/F44</f>
        <v>#DIV/0!</v>
      </c>
      <c r="G42" s="41" t="e">
        <f>G40/G44</f>
        <v>#DIV/0!</v>
      </c>
    </row>
    <row r="43" spans="1:9" hidden="1">
      <c r="C43" s="40"/>
      <c r="D43" s="40"/>
      <c r="E43" s="40"/>
      <c r="F43" s="40"/>
      <c r="G43" s="40"/>
    </row>
    <row r="44" spans="1:9">
      <c r="C44" s="40"/>
      <c r="D44" s="40"/>
      <c r="E44" s="40"/>
      <c r="F44" s="40"/>
      <c r="G44" s="40"/>
    </row>
    <row r="45" spans="1:9">
      <c r="A45" s="39"/>
    </row>
  </sheetData>
  <mergeCells count="5">
    <mergeCell ref="B7:B8"/>
    <mergeCell ref="A4:G4"/>
    <mergeCell ref="B1:G1"/>
    <mergeCell ref="B2:G2"/>
    <mergeCell ref="C5:I5"/>
  </mergeCells>
  <pageMargins left="0.19685039370078741" right="0.15748031496062992" top="0.15748031496062992" bottom="7.874015748031496E-2" header="0.15748031496062992" footer="0.19685039370078741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activeCell="H10" sqref="H10"/>
    </sheetView>
  </sheetViews>
  <sheetFormatPr defaultRowHeight="15.75"/>
  <cols>
    <col min="1" max="1" width="55.42578125" style="4" customWidth="1"/>
    <col min="2" max="2" width="10.28515625" style="4" customWidth="1"/>
    <col min="3" max="3" width="12.85546875" style="4" customWidth="1"/>
    <col min="4" max="4" width="13.140625" style="4" customWidth="1"/>
    <col min="5" max="5" width="9.85546875" style="4" hidden="1" customWidth="1"/>
    <col min="6" max="16384" width="9.140625" style="4"/>
  </cols>
  <sheetData>
    <row r="1" spans="1:7" ht="20.25" customHeight="1">
      <c r="A1" s="100" t="s">
        <v>194</v>
      </c>
      <c r="B1" s="145" t="s">
        <v>217</v>
      </c>
      <c r="C1" s="145"/>
      <c r="D1" s="145"/>
      <c r="E1" s="145"/>
    </row>
    <row r="2" spans="1:7">
      <c r="A2" s="2"/>
      <c r="B2" s="145"/>
      <c r="C2" s="145"/>
      <c r="D2" s="145"/>
      <c r="E2" s="145"/>
    </row>
    <row r="3" spans="1:7" ht="107.25" customHeight="1">
      <c r="B3" s="145"/>
      <c r="C3" s="145"/>
      <c r="D3" s="145"/>
      <c r="E3" s="145"/>
      <c r="F3" s="94"/>
      <c r="G3" s="94"/>
    </row>
    <row r="4" spans="1:7" ht="38.25" customHeight="1">
      <c r="A4" s="142" t="s">
        <v>219</v>
      </c>
      <c r="B4" s="142"/>
      <c r="C4" s="142"/>
    </row>
    <row r="5" spans="1:7" ht="16.5" thickBot="1">
      <c r="A5" s="5"/>
      <c r="D5" s="4" t="s">
        <v>172</v>
      </c>
    </row>
    <row r="6" spans="1:7" ht="31.5">
      <c r="A6" s="10" t="s">
        <v>0</v>
      </c>
      <c r="B6" s="11" t="s">
        <v>1</v>
      </c>
      <c r="C6" s="11" t="s">
        <v>220</v>
      </c>
      <c r="D6" s="11" t="s">
        <v>221</v>
      </c>
      <c r="E6" s="12" t="s">
        <v>114</v>
      </c>
    </row>
    <row r="7" spans="1:7">
      <c r="A7" s="13">
        <v>1</v>
      </c>
      <c r="B7" s="1">
        <v>2</v>
      </c>
      <c r="C7" s="1">
        <v>3</v>
      </c>
      <c r="D7" s="6"/>
      <c r="E7" s="14"/>
    </row>
    <row r="8" spans="1:7">
      <c r="A8" s="15" t="s">
        <v>2</v>
      </c>
      <c r="B8" s="7" t="s">
        <v>45</v>
      </c>
      <c r="C8" s="111">
        <f>SUM(C9:C15)</f>
        <v>4141.3</v>
      </c>
      <c r="D8" s="111">
        <f>SUM(D9:D15)</f>
        <v>3914</v>
      </c>
      <c r="E8" s="16">
        <f>D8-C8</f>
        <v>-227.30000000000018</v>
      </c>
    </row>
    <row r="9" spans="1:7" ht="47.25">
      <c r="A9" s="17" t="s">
        <v>3</v>
      </c>
      <c r="B9" s="8" t="s">
        <v>4</v>
      </c>
      <c r="C9" s="112">
        <v>763</v>
      </c>
      <c r="D9" s="113">
        <v>763</v>
      </c>
      <c r="E9" s="16">
        <f t="shared" ref="E9:E32" si="0">D9-C9</f>
        <v>0</v>
      </c>
    </row>
    <row r="10" spans="1:7" ht="63" customHeight="1">
      <c r="A10" s="110" t="s">
        <v>178</v>
      </c>
      <c r="B10" s="8" t="s">
        <v>177</v>
      </c>
      <c r="C10" s="112">
        <v>3</v>
      </c>
      <c r="D10" s="113">
        <v>3</v>
      </c>
      <c r="E10" s="16"/>
    </row>
    <row r="11" spans="1:7" ht="63">
      <c r="A11" s="17" t="s">
        <v>5</v>
      </c>
      <c r="B11" s="8" t="s">
        <v>6</v>
      </c>
      <c r="C11" s="112">
        <v>1148</v>
      </c>
      <c r="D11" s="113">
        <v>1034.7</v>
      </c>
      <c r="E11" s="16">
        <f t="shared" si="0"/>
        <v>-113.29999999999995</v>
      </c>
    </row>
    <row r="12" spans="1:7" ht="47.25">
      <c r="A12" s="17" t="s">
        <v>7</v>
      </c>
      <c r="B12" s="8" t="s">
        <v>8</v>
      </c>
      <c r="C12" s="112">
        <v>1.2</v>
      </c>
      <c r="D12" s="113">
        <v>1.2</v>
      </c>
      <c r="E12" s="16">
        <f t="shared" si="0"/>
        <v>0</v>
      </c>
    </row>
    <row r="13" spans="1:7" hidden="1">
      <c r="A13" s="17" t="s">
        <v>9</v>
      </c>
      <c r="B13" s="8" t="s">
        <v>10</v>
      </c>
      <c r="C13" s="112"/>
      <c r="D13" s="113"/>
      <c r="E13" s="16">
        <f t="shared" si="0"/>
        <v>0</v>
      </c>
    </row>
    <row r="14" spans="1:7">
      <c r="A14" s="17" t="s">
        <v>11</v>
      </c>
      <c r="B14" s="8" t="s">
        <v>12</v>
      </c>
      <c r="C14" s="112">
        <v>10</v>
      </c>
      <c r="D14" s="113">
        <v>0</v>
      </c>
      <c r="E14" s="16">
        <f t="shared" si="0"/>
        <v>-10</v>
      </c>
    </row>
    <row r="15" spans="1:7">
      <c r="A15" s="17" t="s">
        <v>13</v>
      </c>
      <c r="B15" s="8" t="s">
        <v>14</v>
      </c>
      <c r="C15" s="112">
        <v>2216.1</v>
      </c>
      <c r="D15" s="113">
        <v>2112.1</v>
      </c>
      <c r="E15" s="16">
        <f t="shared" si="0"/>
        <v>-104</v>
      </c>
    </row>
    <row r="16" spans="1:7">
      <c r="A16" s="15" t="s">
        <v>15</v>
      </c>
      <c r="B16" s="9" t="s">
        <v>16</v>
      </c>
      <c r="C16" s="114">
        <f>C17</f>
        <v>217.2</v>
      </c>
      <c r="D16" s="114">
        <f>D17</f>
        <v>217.2</v>
      </c>
      <c r="E16" s="16">
        <f t="shared" si="0"/>
        <v>0</v>
      </c>
    </row>
    <row r="17" spans="1:5">
      <c r="A17" s="17" t="s">
        <v>17</v>
      </c>
      <c r="B17" s="8" t="s">
        <v>18</v>
      </c>
      <c r="C17" s="112">
        <v>217.2</v>
      </c>
      <c r="D17" s="113">
        <v>217.2</v>
      </c>
      <c r="E17" s="16">
        <f t="shared" si="0"/>
        <v>0</v>
      </c>
    </row>
    <row r="18" spans="1:5" ht="31.5">
      <c r="A18" s="15" t="s">
        <v>19</v>
      </c>
      <c r="B18" s="9" t="s">
        <v>20</v>
      </c>
      <c r="C18" s="114">
        <f>SUM(C19:C20)</f>
        <v>29</v>
      </c>
      <c r="D18" s="114">
        <f>SUM(D19:D20)</f>
        <v>8</v>
      </c>
      <c r="E18" s="16">
        <f t="shared" si="0"/>
        <v>-21</v>
      </c>
    </row>
    <row r="19" spans="1:5" ht="47.25">
      <c r="A19" s="17" t="s">
        <v>21</v>
      </c>
      <c r="B19" s="8" t="s">
        <v>22</v>
      </c>
      <c r="C19" s="112">
        <v>21</v>
      </c>
      <c r="D19" s="113">
        <v>0</v>
      </c>
      <c r="E19" s="16">
        <f t="shared" si="0"/>
        <v>-21</v>
      </c>
    </row>
    <row r="20" spans="1:5" ht="31.5">
      <c r="A20" s="17" t="s">
        <v>23</v>
      </c>
      <c r="B20" s="8" t="s">
        <v>24</v>
      </c>
      <c r="C20" s="112">
        <v>8</v>
      </c>
      <c r="D20" s="113">
        <v>8</v>
      </c>
      <c r="E20" s="16">
        <f t="shared" si="0"/>
        <v>0</v>
      </c>
    </row>
    <row r="21" spans="1:5">
      <c r="A21" s="15" t="s">
        <v>25</v>
      </c>
      <c r="B21" s="9" t="s">
        <v>26</v>
      </c>
      <c r="C21" s="114">
        <f>SUM(C22:C23)</f>
        <v>792.2</v>
      </c>
      <c r="D21" s="114">
        <f>SUM(D22:D23)</f>
        <v>744.5</v>
      </c>
      <c r="E21" s="16">
        <f t="shared" si="0"/>
        <v>-47.700000000000045</v>
      </c>
    </row>
    <row r="22" spans="1:5">
      <c r="A22" s="17" t="s">
        <v>27</v>
      </c>
      <c r="B22" s="8" t="s">
        <v>28</v>
      </c>
      <c r="C22" s="112">
        <v>592.20000000000005</v>
      </c>
      <c r="D22" s="113">
        <v>544.5</v>
      </c>
      <c r="E22" s="16">
        <f t="shared" si="0"/>
        <v>-47.700000000000045</v>
      </c>
    </row>
    <row r="23" spans="1:5">
      <c r="A23" s="17" t="s">
        <v>29</v>
      </c>
      <c r="B23" s="8" t="s">
        <v>30</v>
      </c>
      <c r="C23" s="112">
        <v>200</v>
      </c>
      <c r="D23" s="113">
        <v>200</v>
      </c>
      <c r="E23" s="16">
        <f t="shared" si="0"/>
        <v>0</v>
      </c>
    </row>
    <row r="24" spans="1:5">
      <c r="A24" s="15" t="s">
        <v>31</v>
      </c>
      <c r="B24" s="9" t="s">
        <v>32</v>
      </c>
      <c r="C24" s="114">
        <f>SUM(C25:C26)</f>
        <v>2704.8</v>
      </c>
      <c r="D24" s="114">
        <f>SUM(D25:D26)</f>
        <v>2135.4</v>
      </c>
      <c r="E24" s="16">
        <f t="shared" si="0"/>
        <v>-569.40000000000009</v>
      </c>
    </row>
    <row r="25" spans="1:5" hidden="1">
      <c r="A25" s="17" t="s">
        <v>112</v>
      </c>
      <c r="B25" s="8" t="s">
        <v>109</v>
      </c>
      <c r="C25" s="112"/>
      <c r="D25" s="113"/>
      <c r="E25" s="16">
        <f t="shared" si="0"/>
        <v>0</v>
      </c>
    </row>
    <row r="26" spans="1:5">
      <c r="A26" s="17" t="s">
        <v>33</v>
      </c>
      <c r="B26" s="8" t="s">
        <v>34</v>
      </c>
      <c r="C26" s="112">
        <v>2704.8</v>
      </c>
      <c r="D26" s="113">
        <v>2135.4</v>
      </c>
      <c r="E26" s="16">
        <f t="shared" si="0"/>
        <v>-569.40000000000009</v>
      </c>
    </row>
    <row r="27" spans="1:5">
      <c r="A27" s="15" t="s">
        <v>35</v>
      </c>
      <c r="B27" s="9" t="s">
        <v>36</v>
      </c>
      <c r="C27" s="114">
        <f>SUM(C28:C29)</f>
        <v>1107.9000000000001</v>
      </c>
      <c r="D27" s="114">
        <f>SUM(D28:D29)</f>
        <v>1044.0999999999999</v>
      </c>
      <c r="E27" s="16">
        <f t="shared" si="0"/>
        <v>-63.800000000000182</v>
      </c>
    </row>
    <row r="28" spans="1:5">
      <c r="A28" s="17" t="s">
        <v>37</v>
      </c>
      <c r="B28" s="8" t="s">
        <v>38</v>
      </c>
      <c r="C28" s="112">
        <v>1105.9000000000001</v>
      </c>
      <c r="D28" s="113">
        <v>1042.0999999999999</v>
      </c>
      <c r="E28" s="16">
        <f t="shared" si="0"/>
        <v>-63.800000000000182</v>
      </c>
    </row>
    <row r="29" spans="1:5">
      <c r="A29" s="17" t="s">
        <v>39</v>
      </c>
      <c r="B29" s="8" t="s">
        <v>40</v>
      </c>
      <c r="C29" s="112">
        <v>2</v>
      </c>
      <c r="D29" s="113">
        <v>2</v>
      </c>
      <c r="E29" s="16">
        <f t="shared" si="0"/>
        <v>0</v>
      </c>
    </row>
    <row r="30" spans="1:5">
      <c r="A30" s="15" t="s">
        <v>41</v>
      </c>
      <c r="B30" s="9" t="s">
        <v>42</v>
      </c>
      <c r="C30" s="114">
        <f>C31</f>
        <v>54.7</v>
      </c>
      <c r="D30" s="114">
        <f>D31</f>
        <v>54.7</v>
      </c>
      <c r="E30" s="16">
        <f t="shared" si="0"/>
        <v>0</v>
      </c>
    </row>
    <row r="31" spans="1:5">
      <c r="A31" s="17" t="s">
        <v>43</v>
      </c>
      <c r="B31" s="8" t="s">
        <v>44</v>
      </c>
      <c r="C31" s="112">
        <v>54.7</v>
      </c>
      <c r="D31" s="113">
        <v>54.7</v>
      </c>
      <c r="E31" s="16">
        <f t="shared" si="0"/>
        <v>0</v>
      </c>
    </row>
    <row r="32" spans="1:5" ht="16.5" thickBot="1">
      <c r="A32" s="143" t="s">
        <v>46</v>
      </c>
      <c r="B32" s="144"/>
      <c r="C32" s="115">
        <f>C8+C16+C18+C21+C24+C27+C30</f>
        <v>9047.1</v>
      </c>
      <c r="D32" s="115">
        <f>D8+D16+D18+D21+D24+D27+D30</f>
        <v>8117.9000000000005</v>
      </c>
      <c r="E32" s="18">
        <f t="shared" si="0"/>
        <v>-929.19999999999982</v>
      </c>
    </row>
    <row r="33" spans="1:4">
      <c r="A33" s="5"/>
      <c r="C33" s="36"/>
      <c r="D33" s="36"/>
    </row>
  </sheetData>
  <mergeCells count="3">
    <mergeCell ref="A4:C4"/>
    <mergeCell ref="A32:B32"/>
    <mergeCell ref="B1:E3"/>
  </mergeCells>
  <pageMargins left="0.70866141732283472" right="0.31496062992125984" top="0.39370078740157483" bottom="0.19685039370078741" header="0.31496062992125984" footer="0.31496062992125984"/>
  <pageSetup paperSize="9" scale="9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3"/>
  <sheetViews>
    <sheetView workbookViewId="0">
      <selection activeCell="J7" sqref="J7"/>
    </sheetView>
  </sheetViews>
  <sheetFormatPr defaultRowHeight="15"/>
  <cols>
    <col min="1" max="1" width="32.42578125" style="3" customWidth="1"/>
    <col min="2" max="2" width="7.7109375" style="3" customWidth="1"/>
    <col min="3" max="3" width="7.5703125" style="3" customWidth="1"/>
    <col min="4" max="4" width="14" style="3" customWidth="1"/>
    <col min="5" max="5" width="6.28515625" style="3" customWidth="1"/>
    <col min="6" max="6" width="10.28515625" style="3" customWidth="1"/>
    <col min="7" max="7" width="10.5703125" style="3" customWidth="1"/>
    <col min="8" max="8" width="9" style="3" hidden="1" customWidth="1"/>
    <col min="9" max="16384" width="9.140625" style="3"/>
  </cols>
  <sheetData>
    <row r="1" spans="1:9" ht="15.75" customHeight="1">
      <c r="A1" s="99" t="s">
        <v>194</v>
      </c>
      <c r="D1" s="149" t="s">
        <v>218</v>
      </c>
      <c r="E1" s="149"/>
      <c r="F1" s="149"/>
      <c r="G1" s="149"/>
      <c r="H1" s="149"/>
      <c r="I1" s="98"/>
    </row>
    <row r="2" spans="1:9" ht="15.75" customHeight="1">
      <c r="D2" s="149"/>
      <c r="E2" s="149"/>
      <c r="F2" s="149"/>
      <c r="G2" s="149"/>
      <c r="H2" s="149"/>
      <c r="I2" s="98"/>
    </row>
    <row r="3" spans="1:9" ht="15.75" customHeight="1">
      <c r="D3" s="149"/>
      <c r="E3" s="149"/>
      <c r="F3" s="149"/>
      <c r="G3" s="149"/>
      <c r="H3" s="149"/>
      <c r="I3" s="98"/>
    </row>
    <row r="4" spans="1:9" ht="70.5" customHeight="1">
      <c r="D4" s="149"/>
      <c r="E4" s="149"/>
      <c r="F4" s="149"/>
      <c r="G4" s="149"/>
      <c r="H4" s="149"/>
      <c r="I4" s="98"/>
    </row>
    <row r="5" spans="1:9" ht="31.5" customHeight="1">
      <c r="A5" s="148" t="s">
        <v>222</v>
      </c>
      <c r="B5" s="148"/>
      <c r="C5" s="148"/>
      <c r="D5" s="148"/>
      <c r="E5" s="148"/>
      <c r="F5" s="148"/>
      <c r="G5" s="148"/>
      <c r="H5" s="148"/>
    </row>
    <row r="6" spans="1:9" ht="15.75" thickBot="1">
      <c r="A6" s="19"/>
    </row>
    <row r="7" spans="1:9" ht="31.5">
      <c r="A7" s="26" t="s">
        <v>0</v>
      </c>
      <c r="B7" s="27" t="s">
        <v>47</v>
      </c>
      <c r="C7" s="27" t="s">
        <v>1</v>
      </c>
      <c r="D7" s="27" t="s">
        <v>48</v>
      </c>
      <c r="E7" s="27" t="s">
        <v>49</v>
      </c>
      <c r="F7" s="11" t="s">
        <v>220</v>
      </c>
      <c r="G7" s="11" t="s">
        <v>221</v>
      </c>
      <c r="H7" s="28" t="s">
        <v>114</v>
      </c>
    </row>
    <row r="8" spans="1:9">
      <c r="A8" s="29">
        <v>1</v>
      </c>
      <c r="B8" s="30">
        <v>2</v>
      </c>
      <c r="C8" s="30">
        <v>3</v>
      </c>
      <c r="D8" s="30">
        <v>4</v>
      </c>
      <c r="E8" s="30">
        <v>5</v>
      </c>
      <c r="F8" s="30">
        <v>6</v>
      </c>
      <c r="G8" s="20">
        <v>7</v>
      </c>
      <c r="H8" s="21">
        <v>8</v>
      </c>
    </row>
    <row r="9" spans="1:9" ht="30">
      <c r="A9" s="29" t="s">
        <v>211</v>
      </c>
      <c r="B9" s="30">
        <v>303</v>
      </c>
      <c r="C9" s="30"/>
      <c r="D9" s="30"/>
      <c r="E9" s="30"/>
      <c r="F9" s="32">
        <v>9047.1</v>
      </c>
      <c r="G9" s="153">
        <v>8117.9</v>
      </c>
      <c r="H9" s="21"/>
    </row>
    <row r="10" spans="1:9" ht="29.25">
      <c r="A10" s="31" t="s">
        <v>50</v>
      </c>
      <c r="B10" s="32">
        <v>303</v>
      </c>
      <c r="C10" s="32" t="s">
        <v>45</v>
      </c>
      <c r="D10" s="32" t="s">
        <v>51</v>
      </c>
      <c r="E10" s="32"/>
      <c r="F10" s="116">
        <f>F11+F14+F17+F24+F29+F36+F38</f>
        <v>4141.3</v>
      </c>
      <c r="G10" s="116">
        <f>G11+G14+G17+G24+G29+G36+G38</f>
        <v>3914</v>
      </c>
      <c r="H10" s="22">
        <f>G10-F10</f>
        <v>-227.30000000000018</v>
      </c>
    </row>
    <row r="11" spans="1:9">
      <c r="A11" s="33" t="s">
        <v>52</v>
      </c>
      <c r="B11" s="30">
        <v>303</v>
      </c>
      <c r="C11" s="30" t="s">
        <v>4</v>
      </c>
      <c r="D11" s="30" t="s">
        <v>51</v>
      </c>
      <c r="E11" s="30"/>
      <c r="F11" s="117">
        <f>F12</f>
        <v>763</v>
      </c>
      <c r="G11" s="117">
        <f>G12</f>
        <v>763</v>
      </c>
      <c r="H11" s="24">
        <f t="shared" ref="H11:H88" si="0">G11-F11</f>
        <v>0</v>
      </c>
    </row>
    <row r="12" spans="1:9" ht="30">
      <c r="A12" s="33" t="s">
        <v>53</v>
      </c>
      <c r="B12" s="30">
        <v>303</v>
      </c>
      <c r="C12" s="30" t="s">
        <v>4</v>
      </c>
      <c r="D12" s="30" t="s">
        <v>54</v>
      </c>
      <c r="E12" s="30"/>
      <c r="F12" s="117">
        <f>F13</f>
        <v>763</v>
      </c>
      <c r="G12" s="117">
        <f>G13</f>
        <v>763</v>
      </c>
      <c r="H12" s="24">
        <f t="shared" si="0"/>
        <v>0</v>
      </c>
    </row>
    <row r="13" spans="1:9" ht="120">
      <c r="A13" s="33" t="s">
        <v>55</v>
      </c>
      <c r="B13" s="30">
        <v>303</v>
      </c>
      <c r="C13" s="30" t="s">
        <v>4</v>
      </c>
      <c r="D13" s="30" t="s">
        <v>54</v>
      </c>
      <c r="E13" s="30">
        <v>100</v>
      </c>
      <c r="F13" s="117">
        <v>763</v>
      </c>
      <c r="G13" s="118">
        <v>763</v>
      </c>
      <c r="H13" s="24">
        <f t="shared" si="0"/>
        <v>0</v>
      </c>
    </row>
    <row r="14" spans="1:9" ht="94.5">
      <c r="A14" s="110" t="s">
        <v>178</v>
      </c>
      <c r="B14" s="30">
        <v>303</v>
      </c>
      <c r="C14" s="30" t="s">
        <v>177</v>
      </c>
      <c r="D14" s="30" t="s">
        <v>51</v>
      </c>
      <c r="E14" s="30"/>
      <c r="F14" s="117">
        <f>F15</f>
        <v>3</v>
      </c>
      <c r="G14" s="117">
        <f>G15</f>
        <v>3</v>
      </c>
      <c r="H14" s="24"/>
    </row>
    <row r="15" spans="1:9" ht="30">
      <c r="A15" s="33" t="s">
        <v>179</v>
      </c>
      <c r="B15" s="30">
        <v>303</v>
      </c>
      <c r="C15" s="30" t="s">
        <v>177</v>
      </c>
      <c r="D15" s="30" t="s">
        <v>58</v>
      </c>
      <c r="E15" s="30"/>
      <c r="F15" s="117">
        <f>F16</f>
        <v>3</v>
      </c>
      <c r="G15" s="117">
        <f>G16</f>
        <v>3</v>
      </c>
      <c r="H15" s="24"/>
    </row>
    <row r="16" spans="1:9" ht="47.25" customHeight="1">
      <c r="A16" s="33" t="s">
        <v>59</v>
      </c>
      <c r="B16" s="30">
        <v>303</v>
      </c>
      <c r="C16" s="30" t="s">
        <v>177</v>
      </c>
      <c r="D16" s="30" t="s">
        <v>58</v>
      </c>
      <c r="E16" s="30">
        <v>200</v>
      </c>
      <c r="F16" s="117">
        <v>3</v>
      </c>
      <c r="G16" s="118">
        <v>3</v>
      </c>
      <c r="H16" s="24"/>
    </row>
    <row r="17" spans="1:8" ht="90">
      <c r="A17" s="33" t="s">
        <v>56</v>
      </c>
      <c r="B17" s="30">
        <v>303</v>
      </c>
      <c r="C17" s="30" t="s">
        <v>6</v>
      </c>
      <c r="D17" s="30" t="s">
        <v>51</v>
      </c>
      <c r="E17" s="30"/>
      <c r="F17" s="117">
        <f>F18+F22</f>
        <v>1148</v>
      </c>
      <c r="G17" s="117">
        <f>G18+G22</f>
        <v>1034.7</v>
      </c>
      <c r="H17" s="24">
        <f t="shared" si="0"/>
        <v>-113.29999999999995</v>
      </c>
    </row>
    <row r="18" spans="1:8">
      <c r="A18" s="33" t="s">
        <v>57</v>
      </c>
      <c r="B18" s="30">
        <v>303</v>
      </c>
      <c r="C18" s="30" t="s">
        <v>6</v>
      </c>
      <c r="D18" s="30" t="s">
        <v>58</v>
      </c>
      <c r="E18" s="30"/>
      <c r="F18" s="117">
        <f>SUM(F19:F21)</f>
        <v>1148</v>
      </c>
      <c r="G18" s="117">
        <f>SUM(G19:G21)</f>
        <v>1034.7</v>
      </c>
      <c r="H18" s="24">
        <f t="shared" si="0"/>
        <v>-113.29999999999995</v>
      </c>
    </row>
    <row r="19" spans="1:8" ht="127.5" customHeight="1">
      <c r="A19" s="33" t="s">
        <v>55</v>
      </c>
      <c r="B19" s="30">
        <v>303</v>
      </c>
      <c r="C19" s="30" t="s">
        <v>6</v>
      </c>
      <c r="D19" s="30" t="s">
        <v>58</v>
      </c>
      <c r="E19" s="30">
        <v>100</v>
      </c>
      <c r="F19" s="117">
        <v>435.2</v>
      </c>
      <c r="G19" s="118">
        <v>434.9</v>
      </c>
      <c r="H19" s="24">
        <f t="shared" si="0"/>
        <v>-0.30000000000001137</v>
      </c>
    </row>
    <row r="20" spans="1:8" ht="51.75" customHeight="1">
      <c r="A20" s="33" t="s">
        <v>59</v>
      </c>
      <c r="B20" s="30">
        <v>303</v>
      </c>
      <c r="C20" s="30" t="s">
        <v>6</v>
      </c>
      <c r="D20" s="30" t="s">
        <v>58</v>
      </c>
      <c r="E20" s="30">
        <v>200</v>
      </c>
      <c r="F20" s="117">
        <v>695</v>
      </c>
      <c r="G20" s="118">
        <v>584.70000000000005</v>
      </c>
      <c r="H20" s="24">
        <f t="shared" si="0"/>
        <v>-110.29999999999995</v>
      </c>
    </row>
    <row r="21" spans="1:8" ht="30">
      <c r="A21" s="33" t="s">
        <v>60</v>
      </c>
      <c r="B21" s="30">
        <v>303</v>
      </c>
      <c r="C21" s="30" t="s">
        <v>6</v>
      </c>
      <c r="D21" s="30" t="s">
        <v>58</v>
      </c>
      <c r="E21" s="30">
        <v>850</v>
      </c>
      <c r="F21" s="117">
        <v>17.8</v>
      </c>
      <c r="G21" s="118">
        <v>15.1</v>
      </c>
      <c r="H21" s="24">
        <f t="shared" si="0"/>
        <v>-2.7000000000000011</v>
      </c>
    </row>
    <row r="22" spans="1:8" ht="63" hidden="1" customHeight="1">
      <c r="A22" s="33" t="s">
        <v>121</v>
      </c>
      <c r="B22" s="30">
        <v>303</v>
      </c>
      <c r="C22" s="30" t="s">
        <v>123</v>
      </c>
      <c r="D22" s="30" t="s">
        <v>120</v>
      </c>
      <c r="E22" s="30"/>
      <c r="F22" s="117">
        <f>F23</f>
        <v>0</v>
      </c>
      <c r="G22" s="117">
        <f>G23</f>
        <v>0</v>
      </c>
      <c r="H22" s="24">
        <f t="shared" si="0"/>
        <v>0</v>
      </c>
    </row>
    <row r="23" spans="1:8" ht="43.5" hidden="1" customHeight="1">
      <c r="A23" s="33" t="s">
        <v>59</v>
      </c>
      <c r="B23" s="30">
        <v>303</v>
      </c>
      <c r="C23" s="30" t="s">
        <v>6</v>
      </c>
      <c r="D23" s="30" t="s">
        <v>120</v>
      </c>
      <c r="E23" s="30">
        <v>200</v>
      </c>
      <c r="F23" s="117"/>
      <c r="G23" s="118"/>
      <c r="H23" s="24">
        <f t="shared" si="0"/>
        <v>0</v>
      </c>
    </row>
    <row r="24" spans="1:8" ht="75">
      <c r="A24" s="33" t="s">
        <v>7</v>
      </c>
      <c r="B24" s="30">
        <v>303</v>
      </c>
      <c r="C24" s="30" t="s">
        <v>8</v>
      </c>
      <c r="D24" s="30" t="s">
        <v>51</v>
      </c>
      <c r="E24" s="30"/>
      <c r="F24" s="117">
        <f t="shared" ref="F24:G27" si="1">F25</f>
        <v>1.2</v>
      </c>
      <c r="G24" s="117">
        <f t="shared" si="1"/>
        <v>1.2</v>
      </c>
      <c r="H24" s="24">
        <f t="shared" si="0"/>
        <v>0</v>
      </c>
    </row>
    <row r="25" spans="1:8" ht="90">
      <c r="A25" s="33" t="s">
        <v>61</v>
      </c>
      <c r="B25" s="30">
        <v>303</v>
      </c>
      <c r="C25" s="30" t="s">
        <v>8</v>
      </c>
      <c r="D25" s="30" t="s">
        <v>62</v>
      </c>
      <c r="E25" s="30"/>
      <c r="F25" s="117">
        <f t="shared" si="1"/>
        <v>1.2</v>
      </c>
      <c r="G25" s="117">
        <f t="shared" si="1"/>
        <v>1.2</v>
      </c>
      <c r="H25" s="24">
        <f t="shared" si="0"/>
        <v>0</v>
      </c>
    </row>
    <row r="26" spans="1:8" ht="30">
      <c r="A26" s="33" t="s">
        <v>63</v>
      </c>
      <c r="B26" s="30">
        <v>303</v>
      </c>
      <c r="C26" s="30" t="s">
        <v>8</v>
      </c>
      <c r="D26" s="30" t="s">
        <v>64</v>
      </c>
      <c r="E26" s="30"/>
      <c r="F26" s="117">
        <f t="shared" si="1"/>
        <v>1.2</v>
      </c>
      <c r="G26" s="117">
        <f t="shared" si="1"/>
        <v>1.2</v>
      </c>
      <c r="H26" s="24">
        <f t="shared" si="0"/>
        <v>0</v>
      </c>
    </row>
    <row r="27" spans="1:8" ht="153.75" customHeight="1">
      <c r="A27" s="33" t="s">
        <v>65</v>
      </c>
      <c r="B27" s="30">
        <v>303</v>
      </c>
      <c r="C27" s="30" t="s">
        <v>8</v>
      </c>
      <c r="D27" s="30" t="s">
        <v>66</v>
      </c>
      <c r="E27" s="30"/>
      <c r="F27" s="117">
        <f t="shared" si="1"/>
        <v>1.2</v>
      </c>
      <c r="G27" s="117">
        <f t="shared" si="1"/>
        <v>1.2</v>
      </c>
      <c r="H27" s="24">
        <f t="shared" si="0"/>
        <v>0</v>
      </c>
    </row>
    <row r="28" spans="1:8" ht="21.75" customHeight="1">
      <c r="A28" s="33" t="s">
        <v>67</v>
      </c>
      <c r="B28" s="30">
        <v>303</v>
      </c>
      <c r="C28" s="30" t="s">
        <v>8</v>
      </c>
      <c r="D28" s="30" t="s">
        <v>66</v>
      </c>
      <c r="E28" s="30">
        <v>540</v>
      </c>
      <c r="F28" s="117">
        <v>1.2</v>
      </c>
      <c r="G28" s="118">
        <v>1.2</v>
      </c>
      <c r="H28" s="24">
        <f t="shared" si="0"/>
        <v>0</v>
      </c>
    </row>
    <row r="29" spans="1:8" ht="30" hidden="1">
      <c r="A29" s="33" t="s">
        <v>9</v>
      </c>
      <c r="B29" s="30">
        <v>303</v>
      </c>
      <c r="C29" s="30" t="s">
        <v>10</v>
      </c>
      <c r="D29" s="30" t="s">
        <v>51</v>
      </c>
      <c r="E29" s="30"/>
      <c r="F29" s="117">
        <f>F30</f>
        <v>0</v>
      </c>
      <c r="G29" s="118">
        <f>G30</f>
        <v>0</v>
      </c>
      <c r="H29" s="24">
        <f t="shared" si="0"/>
        <v>0</v>
      </c>
    </row>
    <row r="30" spans="1:8" ht="30" hidden="1">
      <c r="A30" s="33" t="s">
        <v>9</v>
      </c>
      <c r="B30" s="30">
        <v>303</v>
      </c>
      <c r="C30" s="30" t="s">
        <v>10</v>
      </c>
      <c r="D30" s="30" t="s">
        <v>68</v>
      </c>
      <c r="E30" s="30"/>
      <c r="F30" s="117">
        <f>F31</f>
        <v>0</v>
      </c>
      <c r="G30" s="118">
        <f>G31</f>
        <v>0</v>
      </c>
      <c r="H30" s="24">
        <f t="shared" si="0"/>
        <v>0</v>
      </c>
    </row>
    <row r="31" spans="1:8" ht="30" hidden="1">
      <c r="A31" s="33" t="s">
        <v>9</v>
      </c>
      <c r="B31" s="30">
        <v>303</v>
      </c>
      <c r="C31" s="30" t="s">
        <v>10</v>
      </c>
      <c r="D31" s="30" t="s">
        <v>69</v>
      </c>
      <c r="E31" s="30"/>
      <c r="F31" s="117">
        <f>F33+F35</f>
        <v>0</v>
      </c>
      <c r="G31" s="117">
        <f>G33+G35</f>
        <v>0</v>
      </c>
      <c r="H31" s="24">
        <f t="shared" si="0"/>
        <v>0</v>
      </c>
    </row>
    <row r="32" spans="1:8" ht="45" hidden="1">
      <c r="A32" s="33" t="s">
        <v>117</v>
      </c>
      <c r="B32" s="30">
        <v>303</v>
      </c>
      <c r="C32" s="30" t="s">
        <v>10</v>
      </c>
      <c r="D32" s="30" t="s">
        <v>70</v>
      </c>
      <c r="E32" s="30"/>
      <c r="F32" s="117">
        <f>F33</f>
        <v>0</v>
      </c>
      <c r="G32" s="118">
        <f>G33</f>
        <v>0</v>
      </c>
      <c r="H32" s="24">
        <f t="shared" si="0"/>
        <v>0</v>
      </c>
    </row>
    <row r="33" spans="1:8" hidden="1">
      <c r="A33" s="33" t="s">
        <v>71</v>
      </c>
      <c r="B33" s="30">
        <v>303</v>
      </c>
      <c r="C33" s="30" t="s">
        <v>10</v>
      </c>
      <c r="D33" s="30" t="s">
        <v>70</v>
      </c>
      <c r="E33" s="30">
        <v>880</v>
      </c>
      <c r="F33" s="117"/>
      <c r="G33" s="118"/>
      <c r="H33" s="24">
        <f t="shared" si="0"/>
        <v>0</v>
      </c>
    </row>
    <row r="34" spans="1:8" ht="30" hidden="1">
      <c r="A34" s="33" t="s">
        <v>118</v>
      </c>
      <c r="B34" s="30">
        <v>303</v>
      </c>
      <c r="C34" s="30" t="s">
        <v>10</v>
      </c>
      <c r="D34" s="30" t="s">
        <v>116</v>
      </c>
      <c r="E34" s="30"/>
      <c r="F34" s="117">
        <f>F35</f>
        <v>0</v>
      </c>
      <c r="G34" s="117">
        <f t="shared" ref="G34:H34" si="2">G35</f>
        <v>0</v>
      </c>
      <c r="H34" s="23">
        <f t="shared" si="2"/>
        <v>0</v>
      </c>
    </row>
    <row r="35" spans="1:8" hidden="1">
      <c r="A35" s="33" t="s">
        <v>71</v>
      </c>
      <c r="B35" s="30">
        <v>303</v>
      </c>
      <c r="C35" s="30" t="s">
        <v>10</v>
      </c>
      <c r="D35" s="30" t="s">
        <v>116</v>
      </c>
      <c r="E35" s="30">
        <v>880</v>
      </c>
      <c r="F35" s="117"/>
      <c r="G35" s="118"/>
      <c r="H35" s="24"/>
    </row>
    <row r="36" spans="1:8">
      <c r="A36" s="33" t="s">
        <v>11</v>
      </c>
      <c r="B36" s="30">
        <v>303</v>
      </c>
      <c r="C36" s="30" t="s">
        <v>12</v>
      </c>
      <c r="D36" s="30" t="s">
        <v>51</v>
      </c>
      <c r="E36" s="30"/>
      <c r="F36" s="117">
        <f>F37</f>
        <v>10</v>
      </c>
      <c r="G36" s="117">
        <f>G37</f>
        <v>0</v>
      </c>
      <c r="H36" s="24">
        <f t="shared" si="0"/>
        <v>-10</v>
      </c>
    </row>
    <row r="37" spans="1:8">
      <c r="A37" s="33" t="s">
        <v>72</v>
      </c>
      <c r="B37" s="30">
        <v>303</v>
      </c>
      <c r="C37" s="30" t="s">
        <v>12</v>
      </c>
      <c r="D37" s="30" t="s">
        <v>73</v>
      </c>
      <c r="E37" s="30">
        <v>870</v>
      </c>
      <c r="F37" s="117">
        <v>10</v>
      </c>
      <c r="G37" s="118">
        <v>0</v>
      </c>
      <c r="H37" s="24">
        <f t="shared" si="0"/>
        <v>-10</v>
      </c>
    </row>
    <row r="38" spans="1:8" ht="30">
      <c r="A38" s="33" t="s">
        <v>13</v>
      </c>
      <c r="B38" s="30">
        <v>303</v>
      </c>
      <c r="C38" s="30" t="s">
        <v>14</v>
      </c>
      <c r="D38" s="30" t="s">
        <v>51</v>
      </c>
      <c r="E38" s="30"/>
      <c r="F38" s="117">
        <f>F39</f>
        <v>2216.1</v>
      </c>
      <c r="G38" s="117">
        <f>G39</f>
        <v>2112.1</v>
      </c>
      <c r="H38" s="24">
        <f t="shared" si="0"/>
        <v>-104</v>
      </c>
    </row>
    <row r="39" spans="1:8" ht="30">
      <c r="A39" s="33" t="s">
        <v>108</v>
      </c>
      <c r="B39" s="30">
        <v>303</v>
      </c>
      <c r="C39" s="30" t="s">
        <v>14</v>
      </c>
      <c r="D39" s="30" t="s">
        <v>74</v>
      </c>
      <c r="E39" s="30"/>
      <c r="F39" s="117">
        <f>SUM(F40:F42)</f>
        <v>2216.1</v>
      </c>
      <c r="G39" s="117">
        <f>SUM(G40:G42)</f>
        <v>2112.1</v>
      </c>
      <c r="H39" s="24">
        <f t="shared" si="0"/>
        <v>-104</v>
      </c>
    </row>
    <row r="40" spans="1:8" ht="120" customHeight="1">
      <c r="A40" s="33" t="s">
        <v>55</v>
      </c>
      <c r="B40" s="30">
        <v>303</v>
      </c>
      <c r="C40" s="30" t="s">
        <v>14</v>
      </c>
      <c r="D40" s="30" t="s">
        <v>74</v>
      </c>
      <c r="E40" s="30">
        <v>100</v>
      </c>
      <c r="F40" s="117">
        <v>1978.5</v>
      </c>
      <c r="G40" s="118">
        <v>1932.8</v>
      </c>
      <c r="H40" s="24">
        <f t="shared" si="0"/>
        <v>-45.700000000000045</v>
      </c>
    </row>
    <row r="41" spans="1:8" ht="46.5" customHeight="1">
      <c r="A41" s="33" t="s">
        <v>59</v>
      </c>
      <c r="B41" s="30">
        <v>303</v>
      </c>
      <c r="C41" s="30" t="s">
        <v>14</v>
      </c>
      <c r="D41" s="30" t="s">
        <v>75</v>
      </c>
      <c r="E41" s="30">
        <v>200</v>
      </c>
      <c r="F41" s="117">
        <v>163.69999999999999</v>
      </c>
      <c r="G41" s="118">
        <v>125.6</v>
      </c>
      <c r="H41" s="24">
        <f t="shared" si="0"/>
        <v>-38.099999999999994</v>
      </c>
    </row>
    <row r="42" spans="1:8" ht="30">
      <c r="A42" s="33" t="s">
        <v>60</v>
      </c>
      <c r="B42" s="30">
        <v>303</v>
      </c>
      <c r="C42" s="30" t="s">
        <v>14</v>
      </c>
      <c r="D42" s="30" t="s">
        <v>74</v>
      </c>
      <c r="E42" s="30">
        <v>850</v>
      </c>
      <c r="F42" s="117">
        <v>73.900000000000006</v>
      </c>
      <c r="G42" s="118">
        <v>53.7</v>
      </c>
      <c r="H42" s="24">
        <f t="shared" si="0"/>
        <v>-20.200000000000003</v>
      </c>
    </row>
    <row r="43" spans="1:8" ht="29.25">
      <c r="A43" s="31" t="s">
        <v>76</v>
      </c>
      <c r="B43" s="32">
        <v>303</v>
      </c>
      <c r="C43" s="32" t="s">
        <v>16</v>
      </c>
      <c r="D43" s="32" t="s">
        <v>51</v>
      </c>
      <c r="E43" s="32"/>
      <c r="F43" s="116">
        <f>F44</f>
        <v>217.2</v>
      </c>
      <c r="G43" s="119">
        <f>G44</f>
        <v>217.2</v>
      </c>
      <c r="H43" s="22">
        <f t="shared" si="0"/>
        <v>0</v>
      </c>
    </row>
    <row r="44" spans="1:8" ht="30">
      <c r="A44" s="33" t="s">
        <v>17</v>
      </c>
      <c r="B44" s="30">
        <v>303</v>
      </c>
      <c r="C44" s="30" t="s">
        <v>18</v>
      </c>
      <c r="D44" s="30" t="s">
        <v>51</v>
      </c>
      <c r="E44" s="30"/>
      <c r="F44" s="117">
        <f>F45</f>
        <v>217.2</v>
      </c>
      <c r="G44" s="118">
        <f>G45</f>
        <v>217.2</v>
      </c>
      <c r="H44" s="24">
        <f t="shared" si="0"/>
        <v>0</v>
      </c>
    </row>
    <row r="45" spans="1:8" ht="60">
      <c r="A45" s="33" t="s">
        <v>77</v>
      </c>
      <c r="B45" s="30">
        <v>303</v>
      </c>
      <c r="C45" s="30" t="s">
        <v>18</v>
      </c>
      <c r="D45" s="30" t="s">
        <v>78</v>
      </c>
      <c r="E45" s="30"/>
      <c r="F45" s="117">
        <f>SUM(F46:F47)</f>
        <v>217.2</v>
      </c>
      <c r="G45" s="118">
        <f>SUM(G46:G47)</f>
        <v>217.2</v>
      </c>
      <c r="H45" s="24">
        <f t="shared" si="0"/>
        <v>0</v>
      </c>
    </row>
    <row r="46" spans="1:8" ht="127.5" customHeight="1">
      <c r="A46" s="33" t="s">
        <v>55</v>
      </c>
      <c r="B46" s="30">
        <v>303</v>
      </c>
      <c r="C46" s="30" t="s">
        <v>18</v>
      </c>
      <c r="D46" s="30" t="s">
        <v>78</v>
      </c>
      <c r="E46" s="30">
        <v>100</v>
      </c>
      <c r="F46" s="117">
        <v>168.2</v>
      </c>
      <c r="G46" s="118">
        <v>168.2</v>
      </c>
      <c r="H46" s="24">
        <f t="shared" si="0"/>
        <v>0</v>
      </c>
    </row>
    <row r="47" spans="1:8" ht="60">
      <c r="A47" s="33" t="s">
        <v>59</v>
      </c>
      <c r="B47" s="30">
        <v>303</v>
      </c>
      <c r="C47" s="30" t="s">
        <v>18</v>
      </c>
      <c r="D47" s="30" t="s">
        <v>78</v>
      </c>
      <c r="E47" s="30">
        <v>200</v>
      </c>
      <c r="F47" s="117">
        <v>49</v>
      </c>
      <c r="G47" s="118">
        <v>49</v>
      </c>
      <c r="H47" s="24">
        <f t="shared" si="0"/>
        <v>0</v>
      </c>
    </row>
    <row r="48" spans="1:8" ht="43.5">
      <c r="A48" s="31" t="s">
        <v>79</v>
      </c>
      <c r="B48" s="32">
        <v>303</v>
      </c>
      <c r="C48" s="32" t="s">
        <v>20</v>
      </c>
      <c r="D48" s="32" t="s">
        <v>51</v>
      </c>
      <c r="E48" s="32"/>
      <c r="F48" s="116">
        <f>F49+F52</f>
        <v>29</v>
      </c>
      <c r="G48" s="116">
        <f>G49+G52</f>
        <v>8</v>
      </c>
      <c r="H48" s="22">
        <f t="shared" si="0"/>
        <v>-21</v>
      </c>
    </row>
    <row r="49" spans="1:8" ht="30">
      <c r="A49" s="33" t="s">
        <v>80</v>
      </c>
      <c r="B49" s="30">
        <v>303</v>
      </c>
      <c r="C49" s="30" t="s">
        <v>22</v>
      </c>
      <c r="D49" s="30" t="s">
        <v>51</v>
      </c>
      <c r="E49" s="30"/>
      <c r="F49" s="117">
        <f>F50</f>
        <v>21</v>
      </c>
      <c r="G49" s="118">
        <f>G50</f>
        <v>0</v>
      </c>
      <c r="H49" s="24">
        <f t="shared" si="0"/>
        <v>-21</v>
      </c>
    </row>
    <row r="50" spans="1:8" ht="45">
      <c r="A50" s="33" t="s">
        <v>81</v>
      </c>
      <c r="B50" s="30">
        <v>303</v>
      </c>
      <c r="C50" s="30" t="s">
        <v>22</v>
      </c>
      <c r="D50" s="30" t="s">
        <v>82</v>
      </c>
      <c r="E50" s="30"/>
      <c r="F50" s="117">
        <f>F51</f>
        <v>21</v>
      </c>
      <c r="G50" s="118">
        <f>G51</f>
        <v>0</v>
      </c>
      <c r="H50" s="24">
        <f t="shared" si="0"/>
        <v>-21</v>
      </c>
    </row>
    <row r="51" spans="1:8" ht="60">
      <c r="A51" s="33" t="s">
        <v>59</v>
      </c>
      <c r="B51" s="30">
        <v>303</v>
      </c>
      <c r="C51" s="30" t="s">
        <v>22</v>
      </c>
      <c r="D51" s="30" t="s">
        <v>82</v>
      </c>
      <c r="E51" s="30">
        <v>200</v>
      </c>
      <c r="F51" s="117">
        <v>21</v>
      </c>
      <c r="G51" s="118">
        <v>0</v>
      </c>
      <c r="H51" s="24">
        <f t="shared" si="0"/>
        <v>-21</v>
      </c>
    </row>
    <row r="52" spans="1:8" ht="30">
      <c r="A52" s="33" t="s">
        <v>83</v>
      </c>
      <c r="B52" s="30">
        <v>303</v>
      </c>
      <c r="C52" s="30" t="s">
        <v>24</v>
      </c>
      <c r="D52" s="30" t="s">
        <v>51</v>
      </c>
      <c r="E52" s="30"/>
      <c r="F52" s="117">
        <f>F53</f>
        <v>8</v>
      </c>
      <c r="G52" s="118">
        <f>G53</f>
        <v>8</v>
      </c>
      <c r="H52" s="24">
        <f t="shared" si="0"/>
        <v>0</v>
      </c>
    </row>
    <row r="53" spans="1:8" ht="30">
      <c r="A53" s="33" t="s">
        <v>84</v>
      </c>
      <c r="B53" s="30">
        <v>303</v>
      </c>
      <c r="C53" s="30" t="s">
        <v>24</v>
      </c>
      <c r="D53" s="30" t="s">
        <v>204</v>
      </c>
      <c r="E53" s="30">
        <v>200</v>
      </c>
      <c r="F53" s="117">
        <v>8</v>
      </c>
      <c r="G53" s="118">
        <v>8</v>
      </c>
      <c r="H53" s="24">
        <f t="shared" si="0"/>
        <v>0</v>
      </c>
    </row>
    <row r="54" spans="1:8" ht="29.25">
      <c r="A54" s="31" t="s">
        <v>85</v>
      </c>
      <c r="B54" s="32">
        <v>303</v>
      </c>
      <c r="C54" s="32" t="s">
        <v>26</v>
      </c>
      <c r="D54" s="32" t="s">
        <v>51</v>
      </c>
      <c r="E54" s="32"/>
      <c r="F54" s="116">
        <f>F55+F62</f>
        <v>792.2</v>
      </c>
      <c r="G54" s="116">
        <f>G55+G62</f>
        <v>744.5</v>
      </c>
      <c r="H54" s="22">
        <f t="shared" si="0"/>
        <v>-47.700000000000045</v>
      </c>
    </row>
    <row r="55" spans="1:8" ht="30">
      <c r="A55" s="33" t="s">
        <v>27</v>
      </c>
      <c r="B55" s="30">
        <v>303</v>
      </c>
      <c r="C55" s="30" t="s">
        <v>28</v>
      </c>
      <c r="D55" s="30" t="s">
        <v>51</v>
      </c>
      <c r="E55" s="30"/>
      <c r="F55" s="117">
        <f>F56+F58+F60</f>
        <v>592.20000000000005</v>
      </c>
      <c r="G55" s="117">
        <f>G56+G58+G60</f>
        <v>544.5</v>
      </c>
      <c r="H55" s="24">
        <f t="shared" si="0"/>
        <v>-47.700000000000045</v>
      </c>
    </row>
    <row r="56" spans="1:8" ht="83.25" customHeight="1">
      <c r="A56" s="33" t="s">
        <v>86</v>
      </c>
      <c r="B56" s="30">
        <v>303</v>
      </c>
      <c r="C56" s="30" t="s">
        <v>28</v>
      </c>
      <c r="D56" s="30" t="s">
        <v>223</v>
      </c>
      <c r="E56" s="30"/>
      <c r="F56" s="117">
        <f>F57</f>
        <v>592.20000000000005</v>
      </c>
      <c r="G56" s="117">
        <f>G57</f>
        <v>544.5</v>
      </c>
      <c r="H56" s="24">
        <f t="shared" si="0"/>
        <v>-47.700000000000045</v>
      </c>
    </row>
    <row r="57" spans="1:8" ht="60">
      <c r="A57" s="33" t="s">
        <v>59</v>
      </c>
      <c r="B57" s="30">
        <v>303</v>
      </c>
      <c r="C57" s="30" t="s">
        <v>28</v>
      </c>
      <c r="D57" s="30" t="s">
        <v>223</v>
      </c>
      <c r="E57" s="30">
        <v>200</v>
      </c>
      <c r="F57" s="117">
        <v>592.20000000000005</v>
      </c>
      <c r="G57" s="118">
        <v>544.5</v>
      </c>
      <c r="H57" s="24">
        <f t="shared" si="0"/>
        <v>-47.700000000000045</v>
      </c>
    </row>
    <row r="58" spans="1:8" ht="45" hidden="1">
      <c r="A58" s="33" t="s">
        <v>205</v>
      </c>
      <c r="B58" s="30">
        <v>303</v>
      </c>
      <c r="C58" s="30" t="s">
        <v>28</v>
      </c>
      <c r="D58" s="30" t="s">
        <v>206</v>
      </c>
      <c r="E58" s="30"/>
      <c r="F58" s="117">
        <f>F59</f>
        <v>0</v>
      </c>
      <c r="G58" s="117">
        <f>G59</f>
        <v>0</v>
      </c>
      <c r="H58" s="24">
        <f t="shared" si="0"/>
        <v>0</v>
      </c>
    </row>
    <row r="59" spans="1:8" ht="53.25" hidden="1" customHeight="1">
      <c r="A59" s="33" t="s">
        <v>59</v>
      </c>
      <c r="B59" s="30">
        <v>303</v>
      </c>
      <c r="C59" s="30" t="s">
        <v>28</v>
      </c>
      <c r="D59" s="30" t="s">
        <v>206</v>
      </c>
      <c r="E59" s="30">
        <v>200</v>
      </c>
      <c r="F59" s="117"/>
      <c r="G59" s="118"/>
      <c r="H59" s="24">
        <f t="shared" si="0"/>
        <v>0</v>
      </c>
    </row>
    <row r="60" spans="1:8" ht="45" hidden="1" customHeight="1">
      <c r="A60" s="33" t="s">
        <v>183</v>
      </c>
      <c r="B60" s="30">
        <v>303</v>
      </c>
      <c r="C60" s="30" t="s">
        <v>28</v>
      </c>
      <c r="D60" s="30" t="s">
        <v>115</v>
      </c>
      <c r="E60" s="30"/>
      <c r="F60" s="117">
        <f>F61</f>
        <v>0</v>
      </c>
      <c r="G60" s="117">
        <f>G61</f>
        <v>0</v>
      </c>
      <c r="H60" s="24">
        <f t="shared" si="0"/>
        <v>0</v>
      </c>
    </row>
    <row r="61" spans="1:8" ht="48" hidden="1" customHeight="1">
      <c r="A61" s="33" t="s">
        <v>59</v>
      </c>
      <c r="B61" s="30">
        <v>303</v>
      </c>
      <c r="C61" s="30" t="s">
        <v>28</v>
      </c>
      <c r="D61" s="30" t="s">
        <v>115</v>
      </c>
      <c r="E61" s="30">
        <v>200</v>
      </c>
      <c r="F61" s="117"/>
      <c r="G61" s="118"/>
      <c r="H61" s="24">
        <f t="shared" si="0"/>
        <v>0</v>
      </c>
    </row>
    <row r="62" spans="1:8" ht="30">
      <c r="A62" s="33" t="s">
        <v>29</v>
      </c>
      <c r="B62" s="30">
        <v>303</v>
      </c>
      <c r="C62" s="30" t="s">
        <v>30</v>
      </c>
      <c r="D62" s="30" t="s">
        <v>51</v>
      </c>
      <c r="E62" s="30"/>
      <c r="F62" s="117">
        <f>F63</f>
        <v>200</v>
      </c>
      <c r="G62" s="117">
        <f>G63</f>
        <v>200</v>
      </c>
      <c r="H62" s="24">
        <f t="shared" si="0"/>
        <v>0</v>
      </c>
    </row>
    <row r="63" spans="1:8" ht="30">
      <c r="A63" s="33" t="s">
        <v>87</v>
      </c>
      <c r="B63" s="30">
        <v>303</v>
      </c>
      <c r="C63" s="30" t="s">
        <v>30</v>
      </c>
      <c r="D63" s="30" t="s">
        <v>88</v>
      </c>
      <c r="E63" s="30"/>
      <c r="F63" s="117">
        <f>F64</f>
        <v>200</v>
      </c>
      <c r="G63" s="117">
        <f>G64</f>
        <v>200</v>
      </c>
      <c r="H63" s="24">
        <f t="shared" si="0"/>
        <v>0</v>
      </c>
    </row>
    <row r="64" spans="1:8" ht="50.25" customHeight="1">
      <c r="A64" s="33" t="s">
        <v>59</v>
      </c>
      <c r="B64" s="30">
        <v>303</v>
      </c>
      <c r="C64" s="30" t="s">
        <v>30</v>
      </c>
      <c r="D64" s="30" t="s">
        <v>88</v>
      </c>
      <c r="E64" s="30">
        <v>200</v>
      </c>
      <c r="F64" s="117">
        <v>200</v>
      </c>
      <c r="G64" s="118">
        <v>200</v>
      </c>
      <c r="H64" s="24">
        <f t="shared" si="0"/>
        <v>0</v>
      </c>
    </row>
    <row r="65" spans="1:8" ht="29.25">
      <c r="A65" s="31" t="s">
        <v>89</v>
      </c>
      <c r="B65" s="32">
        <v>303</v>
      </c>
      <c r="C65" s="32" t="s">
        <v>32</v>
      </c>
      <c r="D65" s="32" t="s">
        <v>51</v>
      </c>
      <c r="E65" s="32"/>
      <c r="F65" s="116">
        <f>F66+F70</f>
        <v>2704.8</v>
      </c>
      <c r="G65" s="116">
        <f>G66+G70</f>
        <v>2135.4</v>
      </c>
      <c r="H65" s="22">
        <f t="shared" si="0"/>
        <v>-569.40000000000009</v>
      </c>
    </row>
    <row r="66" spans="1:8" hidden="1">
      <c r="A66" s="34" t="s">
        <v>112</v>
      </c>
      <c r="B66" s="30">
        <v>303</v>
      </c>
      <c r="C66" s="35" t="s">
        <v>109</v>
      </c>
      <c r="D66" s="30" t="s">
        <v>51</v>
      </c>
      <c r="E66" s="35"/>
      <c r="F66" s="117">
        <f>F67</f>
        <v>0</v>
      </c>
      <c r="G66" s="117">
        <f>G67</f>
        <v>0</v>
      </c>
      <c r="H66" s="24">
        <f t="shared" si="0"/>
        <v>0</v>
      </c>
    </row>
    <row r="67" spans="1:8" ht="30" hidden="1">
      <c r="A67" s="34" t="s">
        <v>113</v>
      </c>
      <c r="B67" s="30">
        <v>303</v>
      </c>
      <c r="C67" s="35" t="s">
        <v>109</v>
      </c>
      <c r="D67" s="30" t="s">
        <v>110</v>
      </c>
      <c r="E67" s="35"/>
      <c r="F67" s="117">
        <f>F68+F69</f>
        <v>0</v>
      </c>
      <c r="G67" s="117">
        <f>G68+G69</f>
        <v>0</v>
      </c>
      <c r="H67" s="24">
        <f t="shared" si="0"/>
        <v>0</v>
      </c>
    </row>
    <row r="68" spans="1:8" ht="47.25" hidden="1" customHeight="1">
      <c r="A68" s="33" t="s">
        <v>59</v>
      </c>
      <c r="B68" s="30">
        <v>303</v>
      </c>
      <c r="C68" s="35" t="s">
        <v>109</v>
      </c>
      <c r="D68" s="30" t="s">
        <v>110</v>
      </c>
      <c r="E68" s="35" t="s">
        <v>124</v>
      </c>
      <c r="F68" s="117"/>
      <c r="G68" s="117"/>
      <c r="H68" s="24">
        <f t="shared" si="0"/>
        <v>0</v>
      </c>
    </row>
    <row r="69" spans="1:8" ht="30" hidden="1">
      <c r="A69" s="33" t="s">
        <v>60</v>
      </c>
      <c r="B69" s="30">
        <v>303</v>
      </c>
      <c r="C69" s="35" t="s">
        <v>109</v>
      </c>
      <c r="D69" s="30" t="s">
        <v>110</v>
      </c>
      <c r="E69" s="35" t="s">
        <v>111</v>
      </c>
      <c r="F69" s="117"/>
      <c r="G69" s="118"/>
      <c r="H69" s="24">
        <f t="shared" si="0"/>
        <v>0</v>
      </c>
    </row>
    <row r="70" spans="1:8">
      <c r="A70" s="33" t="s">
        <v>33</v>
      </c>
      <c r="B70" s="30">
        <v>303</v>
      </c>
      <c r="C70" s="30" t="s">
        <v>34</v>
      </c>
      <c r="D70" s="30" t="s">
        <v>51</v>
      </c>
      <c r="E70" s="30"/>
      <c r="F70" s="117">
        <f>F71+F75+F77+F79</f>
        <v>2704.8</v>
      </c>
      <c r="G70" s="117">
        <f>G71+G75+G77+G79</f>
        <v>2135.4</v>
      </c>
      <c r="H70" s="24">
        <f t="shared" si="0"/>
        <v>-569.40000000000009</v>
      </c>
    </row>
    <row r="71" spans="1:8">
      <c r="A71" s="33" t="s">
        <v>90</v>
      </c>
      <c r="B71" s="30">
        <v>303</v>
      </c>
      <c r="C71" s="30" t="s">
        <v>34</v>
      </c>
      <c r="D71" s="30" t="s">
        <v>91</v>
      </c>
      <c r="E71" s="30"/>
      <c r="F71" s="117">
        <f>F72</f>
        <v>275.10000000000002</v>
      </c>
      <c r="G71" s="117">
        <f>G72</f>
        <v>201.6</v>
      </c>
      <c r="H71" s="24">
        <f t="shared" si="0"/>
        <v>-73.500000000000028</v>
      </c>
    </row>
    <row r="72" spans="1:8" ht="51" customHeight="1">
      <c r="A72" s="33" t="s">
        <v>59</v>
      </c>
      <c r="B72" s="30">
        <v>303</v>
      </c>
      <c r="C72" s="30" t="s">
        <v>34</v>
      </c>
      <c r="D72" s="30" t="s">
        <v>91</v>
      </c>
      <c r="E72" s="30">
        <v>200</v>
      </c>
      <c r="F72" s="117">
        <v>275.10000000000002</v>
      </c>
      <c r="G72" s="118">
        <v>201.6</v>
      </c>
      <c r="H72" s="24">
        <f t="shared" si="0"/>
        <v>-73.500000000000028</v>
      </c>
    </row>
    <row r="73" spans="1:8" hidden="1">
      <c r="A73" s="33" t="s">
        <v>92</v>
      </c>
      <c r="B73" s="30">
        <v>303</v>
      </c>
      <c r="C73" s="30" t="s">
        <v>34</v>
      </c>
      <c r="D73" s="30" t="s">
        <v>93</v>
      </c>
      <c r="E73" s="30"/>
      <c r="F73" s="117">
        <v>0</v>
      </c>
      <c r="G73" s="118"/>
      <c r="H73" s="24">
        <f t="shared" si="0"/>
        <v>0</v>
      </c>
    </row>
    <row r="74" spans="1:8" hidden="1">
      <c r="A74" s="33" t="s">
        <v>94</v>
      </c>
      <c r="B74" s="30">
        <v>303</v>
      </c>
      <c r="C74" s="30" t="s">
        <v>34</v>
      </c>
      <c r="D74" s="30" t="s">
        <v>93</v>
      </c>
      <c r="E74" s="30">
        <v>200</v>
      </c>
      <c r="F74" s="117">
        <v>0</v>
      </c>
      <c r="G74" s="118"/>
      <c r="H74" s="24">
        <f t="shared" si="0"/>
        <v>0</v>
      </c>
    </row>
    <row r="75" spans="1:8" ht="30">
      <c r="A75" s="33" t="s">
        <v>182</v>
      </c>
      <c r="B75" s="30">
        <v>303</v>
      </c>
      <c r="C75" s="30" t="s">
        <v>34</v>
      </c>
      <c r="D75" s="30" t="s">
        <v>95</v>
      </c>
      <c r="E75" s="30"/>
      <c r="F75" s="117">
        <f>F76</f>
        <v>508.9</v>
      </c>
      <c r="G75" s="117">
        <f>G76</f>
        <v>64.3</v>
      </c>
      <c r="H75" s="24">
        <f t="shared" si="0"/>
        <v>-444.59999999999997</v>
      </c>
    </row>
    <row r="76" spans="1:8" ht="48" customHeight="1">
      <c r="A76" s="33" t="s">
        <v>59</v>
      </c>
      <c r="B76" s="30">
        <v>303</v>
      </c>
      <c r="C76" s="30" t="s">
        <v>34</v>
      </c>
      <c r="D76" s="30" t="s">
        <v>95</v>
      </c>
      <c r="E76" s="30">
        <v>200</v>
      </c>
      <c r="F76" s="117">
        <v>508.9</v>
      </c>
      <c r="G76" s="118">
        <v>64.3</v>
      </c>
      <c r="H76" s="24">
        <f t="shared" si="0"/>
        <v>-444.59999999999997</v>
      </c>
    </row>
    <row r="77" spans="1:8" ht="60">
      <c r="A77" s="33" t="s">
        <v>225</v>
      </c>
      <c r="B77" s="30">
        <v>303</v>
      </c>
      <c r="C77" s="30" t="s">
        <v>34</v>
      </c>
      <c r="D77" s="30" t="s">
        <v>224</v>
      </c>
      <c r="E77" s="30"/>
      <c r="F77" s="117">
        <f>F78</f>
        <v>1920.8</v>
      </c>
      <c r="G77" s="117">
        <f>G78</f>
        <v>1869.5</v>
      </c>
      <c r="H77" s="24">
        <f t="shared" si="0"/>
        <v>-51.299999999999955</v>
      </c>
    </row>
    <row r="78" spans="1:8" ht="30">
      <c r="A78" s="33" t="s">
        <v>96</v>
      </c>
      <c r="B78" s="30">
        <v>303</v>
      </c>
      <c r="C78" s="30" t="s">
        <v>34</v>
      </c>
      <c r="D78" s="30" t="s">
        <v>224</v>
      </c>
      <c r="E78" s="30">
        <v>200</v>
      </c>
      <c r="F78" s="117">
        <v>1920.8</v>
      </c>
      <c r="G78" s="118">
        <v>1869.5</v>
      </c>
      <c r="H78" s="24">
        <f t="shared" si="0"/>
        <v>-51.299999999999955</v>
      </c>
    </row>
    <row r="79" spans="1:8" ht="45" hidden="1">
      <c r="A79" s="33" t="s">
        <v>181</v>
      </c>
      <c r="B79" s="30">
        <v>303</v>
      </c>
      <c r="C79" s="30" t="s">
        <v>34</v>
      </c>
      <c r="D79" s="30" t="s">
        <v>180</v>
      </c>
      <c r="E79" s="30"/>
      <c r="F79" s="117">
        <f>F80</f>
        <v>0</v>
      </c>
      <c r="G79" s="117">
        <f>G80</f>
        <v>0</v>
      </c>
      <c r="H79" s="24">
        <f t="shared" si="0"/>
        <v>0</v>
      </c>
    </row>
    <row r="80" spans="1:8" ht="30" hidden="1">
      <c r="A80" s="33" t="s">
        <v>96</v>
      </c>
      <c r="B80" s="30">
        <v>303</v>
      </c>
      <c r="C80" s="30" t="s">
        <v>34</v>
      </c>
      <c r="D80" s="30" t="s">
        <v>180</v>
      </c>
      <c r="E80" s="30">
        <v>200</v>
      </c>
      <c r="F80" s="117"/>
      <c r="G80" s="118"/>
      <c r="H80" s="24">
        <f t="shared" si="0"/>
        <v>0</v>
      </c>
    </row>
    <row r="81" spans="1:8" ht="29.25">
      <c r="A81" s="31" t="s">
        <v>97</v>
      </c>
      <c r="B81" s="32">
        <v>303</v>
      </c>
      <c r="C81" s="32" t="s">
        <v>36</v>
      </c>
      <c r="D81" s="32" t="s">
        <v>51</v>
      </c>
      <c r="E81" s="32"/>
      <c r="F81" s="116">
        <f>F82+F93</f>
        <v>1107.9000000000001</v>
      </c>
      <c r="G81" s="116">
        <f>G82+G93</f>
        <v>1044.0999999999999</v>
      </c>
      <c r="H81" s="22">
        <f t="shared" si="0"/>
        <v>-63.800000000000182</v>
      </c>
    </row>
    <row r="82" spans="1:8">
      <c r="A82" s="33" t="s">
        <v>37</v>
      </c>
      <c r="B82" s="30">
        <v>303</v>
      </c>
      <c r="C82" s="30" t="s">
        <v>38</v>
      </c>
      <c r="D82" s="30" t="s">
        <v>51</v>
      </c>
      <c r="E82" s="30"/>
      <c r="F82" s="117">
        <f>F83+F86+F88+F91</f>
        <v>1105.9000000000001</v>
      </c>
      <c r="G82" s="117">
        <f>G83+G86+G88+G91</f>
        <v>1042.0999999999999</v>
      </c>
      <c r="H82" s="24">
        <f t="shared" si="0"/>
        <v>-63.800000000000182</v>
      </c>
    </row>
    <row r="83" spans="1:8">
      <c r="A83" s="33" t="s">
        <v>98</v>
      </c>
      <c r="B83" s="30">
        <v>303</v>
      </c>
      <c r="C83" s="30" t="s">
        <v>38</v>
      </c>
      <c r="D83" s="30" t="s">
        <v>99</v>
      </c>
      <c r="E83" s="30"/>
      <c r="F83" s="117">
        <f>SUM(F84:F85)</f>
        <v>713.9</v>
      </c>
      <c r="G83" s="117">
        <f>SUM(G84:G85)</f>
        <v>658</v>
      </c>
      <c r="H83" s="24">
        <f t="shared" si="0"/>
        <v>-55.899999999999977</v>
      </c>
    </row>
    <row r="84" spans="1:8" ht="60">
      <c r="A84" s="33" t="s">
        <v>59</v>
      </c>
      <c r="B84" s="30">
        <v>303</v>
      </c>
      <c r="C84" s="30" t="s">
        <v>38</v>
      </c>
      <c r="D84" s="30" t="s">
        <v>99</v>
      </c>
      <c r="E84" s="30">
        <v>200</v>
      </c>
      <c r="F84" s="117">
        <v>699.1</v>
      </c>
      <c r="G84" s="118">
        <v>647</v>
      </c>
      <c r="H84" s="24">
        <f t="shared" si="0"/>
        <v>-52.100000000000023</v>
      </c>
    </row>
    <row r="85" spans="1:8" ht="30">
      <c r="A85" s="33" t="s">
        <v>60</v>
      </c>
      <c r="B85" s="30">
        <v>303</v>
      </c>
      <c r="C85" s="30" t="s">
        <v>38</v>
      </c>
      <c r="D85" s="30" t="s">
        <v>99</v>
      </c>
      <c r="E85" s="30">
        <v>850</v>
      </c>
      <c r="F85" s="117">
        <v>14.8</v>
      </c>
      <c r="G85" s="118">
        <v>11</v>
      </c>
      <c r="H85" s="24">
        <f t="shared" si="0"/>
        <v>-3.8000000000000007</v>
      </c>
    </row>
    <row r="86" spans="1:8" ht="72.75" hidden="1" customHeight="1">
      <c r="A86" s="33" t="s">
        <v>122</v>
      </c>
      <c r="B86" s="30">
        <v>303</v>
      </c>
      <c r="C86" s="30" t="s">
        <v>38</v>
      </c>
      <c r="D86" s="30" t="s">
        <v>100</v>
      </c>
      <c r="E86" s="30"/>
      <c r="F86" s="117">
        <f>F87</f>
        <v>0</v>
      </c>
      <c r="G86" s="117">
        <f>G87</f>
        <v>0</v>
      </c>
      <c r="H86" s="24">
        <f t="shared" si="0"/>
        <v>0</v>
      </c>
    </row>
    <row r="87" spans="1:8" ht="47.25" hidden="1" customHeight="1">
      <c r="A87" s="33" t="s">
        <v>59</v>
      </c>
      <c r="B87" s="30">
        <v>303</v>
      </c>
      <c r="C87" s="30" t="s">
        <v>38</v>
      </c>
      <c r="D87" s="30" t="s">
        <v>100</v>
      </c>
      <c r="E87" s="30">
        <v>200</v>
      </c>
      <c r="F87" s="117"/>
      <c r="G87" s="118"/>
      <c r="H87" s="24">
        <f t="shared" si="0"/>
        <v>0</v>
      </c>
    </row>
    <row r="88" spans="1:8" ht="30">
      <c r="A88" s="33" t="s">
        <v>101</v>
      </c>
      <c r="B88" s="30">
        <v>303</v>
      </c>
      <c r="C88" s="30" t="s">
        <v>38</v>
      </c>
      <c r="D88" s="30" t="s">
        <v>102</v>
      </c>
      <c r="E88" s="30"/>
      <c r="F88" s="117">
        <f>SUM(F89:F90)</f>
        <v>392</v>
      </c>
      <c r="G88" s="117">
        <f>SUM(G89:G90)</f>
        <v>384.1</v>
      </c>
      <c r="H88" s="24">
        <f t="shared" si="0"/>
        <v>-7.8999999999999773</v>
      </c>
    </row>
    <row r="89" spans="1:8" ht="48" customHeight="1">
      <c r="A89" s="33" t="s">
        <v>59</v>
      </c>
      <c r="B89" s="30">
        <v>303</v>
      </c>
      <c r="C89" s="30" t="s">
        <v>38</v>
      </c>
      <c r="D89" s="30" t="s">
        <v>102</v>
      </c>
      <c r="E89" s="30">
        <v>200</v>
      </c>
      <c r="F89" s="117">
        <v>385.8</v>
      </c>
      <c r="G89" s="118">
        <v>378.3</v>
      </c>
      <c r="H89" s="24">
        <f t="shared" ref="H89:H102" si="3">G89-F89</f>
        <v>-7.5</v>
      </c>
    </row>
    <row r="90" spans="1:8" ht="30">
      <c r="A90" s="33" t="s">
        <v>60</v>
      </c>
      <c r="B90" s="30">
        <v>303</v>
      </c>
      <c r="C90" s="30" t="s">
        <v>38</v>
      </c>
      <c r="D90" s="30" t="s">
        <v>102</v>
      </c>
      <c r="E90" s="30">
        <v>850</v>
      </c>
      <c r="F90" s="117">
        <v>6.2</v>
      </c>
      <c r="G90" s="118">
        <v>5.8</v>
      </c>
      <c r="H90" s="24">
        <f t="shared" si="3"/>
        <v>-0.40000000000000036</v>
      </c>
    </row>
    <row r="91" spans="1:8" ht="45" hidden="1">
      <c r="A91" s="33" t="s">
        <v>208</v>
      </c>
      <c r="B91" s="30">
        <v>303</v>
      </c>
      <c r="C91" s="30" t="s">
        <v>38</v>
      </c>
      <c r="D91" s="30" t="s">
        <v>207</v>
      </c>
      <c r="E91" s="30"/>
      <c r="F91" s="117">
        <f>F92</f>
        <v>0</v>
      </c>
      <c r="G91" s="117">
        <f>G92</f>
        <v>0</v>
      </c>
      <c r="H91" s="24"/>
    </row>
    <row r="92" spans="1:8" ht="51" hidden="1" customHeight="1">
      <c r="A92" s="33" t="s">
        <v>59</v>
      </c>
      <c r="B92" s="30">
        <v>303</v>
      </c>
      <c r="C92" s="30" t="s">
        <v>38</v>
      </c>
      <c r="D92" s="30" t="s">
        <v>207</v>
      </c>
      <c r="E92" s="30">
        <v>200</v>
      </c>
      <c r="F92" s="117"/>
      <c r="G92" s="118"/>
      <c r="H92" s="24"/>
    </row>
    <row r="93" spans="1:8" ht="30">
      <c r="A93" s="33" t="s">
        <v>39</v>
      </c>
      <c r="B93" s="30">
        <v>303</v>
      </c>
      <c r="C93" s="30" t="s">
        <v>40</v>
      </c>
      <c r="D93" s="30" t="s">
        <v>51</v>
      </c>
      <c r="E93" s="30"/>
      <c r="F93" s="117">
        <f>F94+F96</f>
        <v>2</v>
      </c>
      <c r="G93" s="117">
        <f>G94+G96</f>
        <v>2</v>
      </c>
      <c r="H93" s="24">
        <f t="shared" si="3"/>
        <v>0</v>
      </c>
    </row>
    <row r="94" spans="1:8" ht="30">
      <c r="A94" s="33" t="s">
        <v>103</v>
      </c>
      <c r="B94" s="30">
        <v>303</v>
      </c>
      <c r="C94" s="30" t="s">
        <v>40</v>
      </c>
      <c r="D94" s="30" t="s">
        <v>209</v>
      </c>
      <c r="E94" s="30"/>
      <c r="F94" s="117">
        <f>F95</f>
        <v>2</v>
      </c>
      <c r="G94" s="117">
        <f>G95</f>
        <v>2</v>
      </c>
      <c r="H94" s="24">
        <f t="shared" si="3"/>
        <v>0</v>
      </c>
    </row>
    <row r="95" spans="1:8" ht="52.5" customHeight="1">
      <c r="A95" s="33" t="s">
        <v>59</v>
      </c>
      <c r="B95" s="30">
        <v>303</v>
      </c>
      <c r="C95" s="30" t="s">
        <v>40</v>
      </c>
      <c r="D95" s="30" t="s">
        <v>209</v>
      </c>
      <c r="E95" s="30">
        <v>200</v>
      </c>
      <c r="F95" s="117">
        <v>2</v>
      </c>
      <c r="G95" s="118">
        <v>2</v>
      </c>
      <c r="H95" s="24">
        <f t="shared" si="3"/>
        <v>0</v>
      </c>
    </row>
    <row r="96" spans="1:8" ht="30" hidden="1">
      <c r="A96" s="33" t="s">
        <v>103</v>
      </c>
      <c r="B96" s="30">
        <v>303</v>
      </c>
      <c r="C96" s="30" t="s">
        <v>40</v>
      </c>
      <c r="D96" s="30" t="s">
        <v>119</v>
      </c>
      <c r="E96" s="30"/>
      <c r="F96" s="117">
        <f>F97</f>
        <v>0</v>
      </c>
      <c r="G96" s="117">
        <f>G97</f>
        <v>0</v>
      </c>
      <c r="H96" s="24">
        <f t="shared" si="3"/>
        <v>0</v>
      </c>
    </row>
    <row r="97" spans="1:8" ht="48.75" hidden="1" customHeight="1">
      <c r="A97" s="33" t="s">
        <v>59</v>
      </c>
      <c r="B97" s="30">
        <v>303</v>
      </c>
      <c r="C97" s="30" t="s">
        <v>40</v>
      </c>
      <c r="D97" s="30" t="s">
        <v>119</v>
      </c>
      <c r="E97" s="30">
        <v>200</v>
      </c>
      <c r="F97" s="117"/>
      <c r="G97" s="118"/>
      <c r="H97" s="24">
        <f t="shared" si="3"/>
        <v>0</v>
      </c>
    </row>
    <row r="98" spans="1:8" ht="29.25">
      <c r="A98" s="31" t="s">
        <v>104</v>
      </c>
      <c r="B98" s="32">
        <v>303</v>
      </c>
      <c r="C98" s="32" t="s">
        <v>42</v>
      </c>
      <c r="D98" s="32" t="s">
        <v>51</v>
      </c>
      <c r="E98" s="32"/>
      <c r="F98" s="116">
        <f t="shared" ref="F98:G100" si="4">F99</f>
        <v>54.7</v>
      </c>
      <c r="G98" s="116">
        <f t="shared" si="4"/>
        <v>54.7</v>
      </c>
      <c r="H98" s="22">
        <f t="shared" si="3"/>
        <v>0</v>
      </c>
    </row>
    <row r="99" spans="1:8">
      <c r="A99" s="33" t="s">
        <v>43</v>
      </c>
      <c r="B99" s="30">
        <v>303</v>
      </c>
      <c r="C99" s="30" t="s">
        <v>44</v>
      </c>
      <c r="D99" s="30" t="s">
        <v>51</v>
      </c>
      <c r="E99" s="30"/>
      <c r="F99" s="117">
        <f t="shared" si="4"/>
        <v>54.7</v>
      </c>
      <c r="G99" s="117">
        <f t="shared" si="4"/>
        <v>54.7</v>
      </c>
      <c r="H99" s="24">
        <f t="shared" si="3"/>
        <v>0</v>
      </c>
    </row>
    <row r="100" spans="1:8">
      <c r="A100" s="33" t="s">
        <v>105</v>
      </c>
      <c r="B100" s="30">
        <v>303</v>
      </c>
      <c r="C100" s="30" t="s">
        <v>44</v>
      </c>
      <c r="D100" s="30" t="s">
        <v>106</v>
      </c>
      <c r="E100" s="30"/>
      <c r="F100" s="117">
        <f t="shared" si="4"/>
        <v>54.7</v>
      </c>
      <c r="G100" s="117">
        <f t="shared" si="4"/>
        <v>54.7</v>
      </c>
      <c r="H100" s="24">
        <f t="shared" si="3"/>
        <v>0</v>
      </c>
    </row>
    <row r="101" spans="1:8" ht="30">
      <c r="A101" s="33" t="s">
        <v>107</v>
      </c>
      <c r="B101" s="30">
        <v>303</v>
      </c>
      <c r="C101" s="30" t="s">
        <v>44</v>
      </c>
      <c r="D101" s="30" t="s">
        <v>106</v>
      </c>
      <c r="E101" s="30">
        <v>300</v>
      </c>
      <c r="F101" s="117">
        <v>54.7</v>
      </c>
      <c r="G101" s="118">
        <v>54.7</v>
      </c>
      <c r="H101" s="24">
        <f t="shared" si="3"/>
        <v>0</v>
      </c>
    </row>
    <row r="102" spans="1:8" ht="15.75" hidden="1" thickBot="1">
      <c r="A102" s="146" t="s">
        <v>46</v>
      </c>
      <c r="B102" s="147"/>
      <c r="C102" s="147"/>
      <c r="D102" s="147"/>
      <c r="E102" s="147"/>
      <c r="F102" s="120">
        <f>F10+F43+F48+F54+F65+F81+F98</f>
        <v>9047.1</v>
      </c>
      <c r="G102" s="120">
        <f>G10+G43+G48+G54+G65+G81+G98</f>
        <v>8117.9000000000005</v>
      </c>
      <c r="H102" s="25">
        <f t="shared" si="3"/>
        <v>-929.19999999999982</v>
      </c>
    </row>
    <row r="103" spans="1:8">
      <c r="A103" s="19"/>
    </row>
  </sheetData>
  <mergeCells count="3">
    <mergeCell ref="A102:E102"/>
    <mergeCell ref="A5:H5"/>
    <mergeCell ref="D1:H4"/>
  </mergeCells>
  <pageMargins left="0.39370078740157483" right="7.874015748031496E-2" top="0.39370078740157483" bottom="0.19685039370078741" header="0.31496062992125984" footer="0.31496062992125984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2"/>
  <sheetViews>
    <sheetView workbookViewId="0">
      <selection activeCell="C1" sqref="C1:G4"/>
    </sheetView>
  </sheetViews>
  <sheetFormatPr defaultRowHeight="15"/>
  <cols>
    <col min="1" max="1" width="32.42578125" style="3" customWidth="1"/>
    <col min="2" max="2" width="7.5703125" style="3" customWidth="1"/>
    <col min="3" max="3" width="14" style="3" customWidth="1"/>
    <col min="4" max="4" width="6.28515625" style="3" customWidth="1"/>
    <col min="5" max="5" width="10.28515625" style="3" customWidth="1"/>
    <col min="6" max="6" width="10.5703125" style="3" customWidth="1"/>
    <col min="7" max="7" width="9" style="3" hidden="1" customWidth="1"/>
    <col min="8" max="16384" width="9.140625" style="3"/>
  </cols>
  <sheetData>
    <row r="1" spans="1:8" ht="15.75" customHeight="1">
      <c r="A1" s="99" t="s">
        <v>194</v>
      </c>
      <c r="C1" s="149" t="s">
        <v>226</v>
      </c>
      <c r="D1" s="149"/>
      <c r="E1" s="149"/>
      <c r="F1" s="149"/>
      <c r="G1" s="149"/>
      <c r="H1" s="98"/>
    </row>
    <row r="2" spans="1:8" ht="15.75" customHeight="1">
      <c r="C2" s="149"/>
      <c r="D2" s="149"/>
      <c r="E2" s="149"/>
      <c r="F2" s="149"/>
      <c r="G2" s="149"/>
      <c r="H2" s="98"/>
    </row>
    <row r="3" spans="1:8" ht="15.75" customHeight="1">
      <c r="C3" s="149"/>
      <c r="D3" s="149"/>
      <c r="E3" s="149"/>
      <c r="F3" s="149"/>
      <c r="G3" s="149"/>
      <c r="H3" s="98"/>
    </row>
    <row r="4" spans="1:8" ht="70.5" customHeight="1">
      <c r="C4" s="149"/>
      <c r="D4" s="149"/>
      <c r="E4" s="149"/>
      <c r="F4" s="149"/>
      <c r="G4" s="149"/>
      <c r="H4" s="98"/>
    </row>
    <row r="5" spans="1:8" ht="31.5" customHeight="1">
      <c r="A5" s="148" t="s">
        <v>227</v>
      </c>
      <c r="B5" s="148"/>
      <c r="C5" s="148"/>
      <c r="D5" s="148"/>
      <c r="E5" s="148"/>
      <c r="F5" s="148"/>
      <c r="G5" s="148"/>
    </row>
    <row r="6" spans="1:8" ht="15.75" thickBot="1">
      <c r="A6" s="19"/>
    </row>
    <row r="7" spans="1:8" ht="31.5">
      <c r="A7" s="26" t="s">
        <v>0</v>
      </c>
      <c r="B7" s="27" t="s">
        <v>1</v>
      </c>
      <c r="C7" s="27" t="s">
        <v>48</v>
      </c>
      <c r="D7" s="27" t="s">
        <v>49</v>
      </c>
      <c r="E7" s="11" t="s">
        <v>220</v>
      </c>
      <c r="F7" s="11" t="s">
        <v>221</v>
      </c>
      <c r="G7" s="28" t="s">
        <v>114</v>
      </c>
    </row>
    <row r="8" spans="1:8">
      <c r="A8" s="29">
        <v>1</v>
      </c>
      <c r="B8" s="30">
        <v>2</v>
      </c>
      <c r="C8" s="30">
        <v>3</v>
      </c>
      <c r="D8" s="30">
        <v>4</v>
      </c>
      <c r="E8" s="30">
        <v>4</v>
      </c>
      <c r="F8" s="20">
        <v>6</v>
      </c>
      <c r="G8" s="21">
        <v>8</v>
      </c>
    </row>
    <row r="9" spans="1:8" ht="29.25">
      <c r="A9" s="31" t="s">
        <v>50</v>
      </c>
      <c r="B9" s="32" t="s">
        <v>45</v>
      </c>
      <c r="C9" s="32" t="s">
        <v>51</v>
      </c>
      <c r="D9" s="32"/>
      <c r="E9" s="116">
        <f>E10+E13+E16+E23+E28+E35+E37</f>
        <v>4141.3</v>
      </c>
      <c r="F9" s="116">
        <f>F10+F13+F16+F23+F28+F35+F37</f>
        <v>3914</v>
      </c>
      <c r="G9" s="22">
        <f>F9-E9</f>
        <v>-227.30000000000018</v>
      </c>
    </row>
    <row r="10" spans="1:8">
      <c r="A10" s="33" t="s">
        <v>52</v>
      </c>
      <c r="B10" s="30" t="s">
        <v>4</v>
      </c>
      <c r="C10" s="30" t="s">
        <v>51</v>
      </c>
      <c r="D10" s="30"/>
      <c r="E10" s="117">
        <f>E11</f>
        <v>763</v>
      </c>
      <c r="F10" s="117">
        <f>F11</f>
        <v>763</v>
      </c>
      <c r="G10" s="24">
        <f t="shared" ref="G10:G87" si="0">F10-E10</f>
        <v>0</v>
      </c>
    </row>
    <row r="11" spans="1:8" ht="30">
      <c r="A11" s="33" t="s">
        <v>53</v>
      </c>
      <c r="B11" s="30" t="s">
        <v>4</v>
      </c>
      <c r="C11" s="30" t="s">
        <v>54</v>
      </c>
      <c r="D11" s="30"/>
      <c r="E11" s="117">
        <f>E12</f>
        <v>763</v>
      </c>
      <c r="F11" s="117">
        <f>F12</f>
        <v>763</v>
      </c>
      <c r="G11" s="24">
        <f t="shared" si="0"/>
        <v>0</v>
      </c>
    </row>
    <row r="12" spans="1:8" ht="120">
      <c r="A12" s="33" t="s">
        <v>55</v>
      </c>
      <c r="B12" s="30" t="s">
        <v>4</v>
      </c>
      <c r="C12" s="30" t="s">
        <v>54</v>
      </c>
      <c r="D12" s="30">
        <v>100</v>
      </c>
      <c r="E12" s="117">
        <v>763</v>
      </c>
      <c r="F12" s="118">
        <v>763</v>
      </c>
      <c r="G12" s="24">
        <f t="shared" si="0"/>
        <v>0</v>
      </c>
    </row>
    <row r="13" spans="1:8" ht="94.5">
      <c r="A13" s="110" t="s">
        <v>178</v>
      </c>
      <c r="B13" s="30" t="s">
        <v>177</v>
      </c>
      <c r="C13" s="30" t="s">
        <v>51</v>
      </c>
      <c r="D13" s="30"/>
      <c r="E13" s="117">
        <f>E14</f>
        <v>3</v>
      </c>
      <c r="F13" s="117">
        <f>F14</f>
        <v>3</v>
      </c>
      <c r="G13" s="24"/>
    </row>
    <row r="14" spans="1:8" ht="30">
      <c r="A14" s="33" t="s">
        <v>179</v>
      </c>
      <c r="B14" s="30" t="s">
        <v>177</v>
      </c>
      <c r="C14" s="30" t="s">
        <v>58</v>
      </c>
      <c r="D14" s="30"/>
      <c r="E14" s="117">
        <f>E15</f>
        <v>3</v>
      </c>
      <c r="F14" s="117">
        <f>F15</f>
        <v>3</v>
      </c>
      <c r="G14" s="24"/>
    </row>
    <row r="15" spans="1:8" ht="47.25" customHeight="1">
      <c r="A15" s="33" t="s">
        <v>59</v>
      </c>
      <c r="B15" s="30" t="s">
        <v>177</v>
      </c>
      <c r="C15" s="30" t="s">
        <v>58</v>
      </c>
      <c r="D15" s="30">
        <v>200</v>
      </c>
      <c r="E15" s="117">
        <v>3</v>
      </c>
      <c r="F15" s="118">
        <v>3</v>
      </c>
      <c r="G15" s="24"/>
    </row>
    <row r="16" spans="1:8" ht="90">
      <c r="A16" s="33" t="s">
        <v>56</v>
      </c>
      <c r="B16" s="30" t="s">
        <v>6</v>
      </c>
      <c r="C16" s="30" t="s">
        <v>51</v>
      </c>
      <c r="D16" s="30"/>
      <c r="E16" s="117">
        <f>E17+E21</f>
        <v>1148</v>
      </c>
      <c r="F16" s="117">
        <f>F17+F21</f>
        <v>1034.7</v>
      </c>
      <c r="G16" s="24">
        <f t="shared" si="0"/>
        <v>-113.29999999999995</v>
      </c>
    </row>
    <row r="17" spans="1:7">
      <c r="A17" s="33" t="s">
        <v>57</v>
      </c>
      <c r="B17" s="30" t="s">
        <v>6</v>
      </c>
      <c r="C17" s="30" t="s">
        <v>58</v>
      </c>
      <c r="D17" s="30"/>
      <c r="E17" s="117">
        <f>SUM(E18:E20)</f>
        <v>1148</v>
      </c>
      <c r="F17" s="117">
        <f>SUM(F18:F20)</f>
        <v>1034.7</v>
      </c>
      <c r="G17" s="24">
        <f t="shared" si="0"/>
        <v>-113.29999999999995</v>
      </c>
    </row>
    <row r="18" spans="1:7" ht="127.5" customHeight="1">
      <c r="A18" s="33" t="s">
        <v>55</v>
      </c>
      <c r="B18" s="30" t="s">
        <v>6</v>
      </c>
      <c r="C18" s="30" t="s">
        <v>58</v>
      </c>
      <c r="D18" s="30">
        <v>100</v>
      </c>
      <c r="E18" s="117">
        <v>435.2</v>
      </c>
      <c r="F18" s="118">
        <v>434.9</v>
      </c>
      <c r="G18" s="24">
        <f t="shared" si="0"/>
        <v>-0.30000000000001137</v>
      </c>
    </row>
    <row r="19" spans="1:7" ht="51.75" customHeight="1">
      <c r="A19" s="33" t="s">
        <v>59</v>
      </c>
      <c r="B19" s="30" t="s">
        <v>6</v>
      </c>
      <c r="C19" s="30" t="s">
        <v>58</v>
      </c>
      <c r="D19" s="30">
        <v>200</v>
      </c>
      <c r="E19" s="117">
        <v>695</v>
      </c>
      <c r="F19" s="118">
        <v>584.70000000000005</v>
      </c>
      <c r="G19" s="24">
        <f t="shared" si="0"/>
        <v>-110.29999999999995</v>
      </c>
    </row>
    <row r="20" spans="1:7" ht="30">
      <c r="A20" s="33" t="s">
        <v>60</v>
      </c>
      <c r="B20" s="30" t="s">
        <v>6</v>
      </c>
      <c r="C20" s="30" t="s">
        <v>58</v>
      </c>
      <c r="D20" s="30">
        <v>850</v>
      </c>
      <c r="E20" s="117">
        <v>17.8</v>
      </c>
      <c r="F20" s="118">
        <v>15.1</v>
      </c>
      <c r="G20" s="24">
        <f t="shared" si="0"/>
        <v>-2.7000000000000011</v>
      </c>
    </row>
    <row r="21" spans="1:7" ht="63" hidden="1" customHeight="1">
      <c r="A21" s="33" t="s">
        <v>121</v>
      </c>
      <c r="B21" s="30" t="s">
        <v>123</v>
      </c>
      <c r="C21" s="30" t="s">
        <v>120</v>
      </c>
      <c r="D21" s="30"/>
      <c r="E21" s="117">
        <f>E22</f>
        <v>0</v>
      </c>
      <c r="F21" s="117">
        <f>F22</f>
        <v>0</v>
      </c>
      <c r="G21" s="24">
        <f t="shared" si="0"/>
        <v>0</v>
      </c>
    </row>
    <row r="22" spans="1:7" ht="43.5" hidden="1" customHeight="1">
      <c r="A22" s="33" t="s">
        <v>59</v>
      </c>
      <c r="B22" s="30" t="s">
        <v>6</v>
      </c>
      <c r="C22" s="30" t="s">
        <v>120</v>
      </c>
      <c r="D22" s="30">
        <v>200</v>
      </c>
      <c r="E22" s="117"/>
      <c r="F22" s="118"/>
      <c r="G22" s="24">
        <f t="shared" si="0"/>
        <v>0</v>
      </c>
    </row>
    <row r="23" spans="1:7" ht="75">
      <c r="A23" s="33" t="s">
        <v>7</v>
      </c>
      <c r="B23" s="30" t="s">
        <v>8</v>
      </c>
      <c r="C23" s="30" t="s">
        <v>51</v>
      </c>
      <c r="D23" s="30"/>
      <c r="E23" s="117">
        <f t="shared" ref="E23:F26" si="1">E24</f>
        <v>1.2</v>
      </c>
      <c r="F23" s="117">
        <f t="shared" si="1"/>
        <v>1.2</v>
      </c>
      <c r="G23" s="24">
        <f t="shared" si="0"/>
        <v>0</v>
      </c>
    </row>
    <row r="24" spans="1:7" ht="90">
      <c r="A24" s="33" t="s">
        <v>61</v>
      </c>
      <c r="B24" s="30" t="s">
        <v>8</v>
      </c>
      <c r="C24" s="30" t="s">
        <v>62</v>
      </c>
      <c r="D24" s="30"/>
      <c r="E24" s="117">
        <f t="shared" si="1"/>
        <v>1.2</v>
      </c>
      <c r="F24" s="117">
        <f t="shared" si="1"/>
        <v>1.2</v>
      </c>
      <c r="G24" s="24">
        <f t="shared" si="0"/>
        <v>0</v>
      </c>
    </row>
    <row r="25" spans="1:7" ht="30">
      <c r="A25" s="33" t="s">
        <v>63</v>
      </c>
      <c r="B25" s="30" t="s">
        <v>8</v>
      </c>
      <c r="C25" s="30" t="s">
        <v>64</v>
      </c>
      <c r="D25" s="30"/>
      <c r="E25" s="117">
        <f t="shared" si="1"/>
        <v>1.2</v>
      </c>
      <c r="F25" s="117">
        <f t="shared" si="1"/>
        <v>1.2</v>
      </c>
      <c r="G25" s="24">
        <f t="shared" si="0"/>
        <v>0</v>
      </c>
    </row>
    <row r="26" spans="1:7" ht="153.75" customHeight="1">
      <c r="A26" s="33" t="s">
        <v>65</v>
      </c>
      <c r="B26" s="30" t="s">
        <v>8</v>
      </c>
      <c r="C26" s="30" t="s">
        <v>66</v>
      </c>
      <c r="D26" s="30"/>
      <c r="E26" s="117">
        <f t="shared" si="1"/>
        <v>1.2</v>
      </c>
      <c r="F26" s="117">
        <f t="shared" si="1"/>
        <v>1.2</v>
      </c>
      <c r="G26" s="24">
        <f t="shared" si="0"/>
        <v>0</v>
      </c>
    </row>
    <row r="27" spans="1:7" ht="21.75" customHeight="1">
      <c r="A27" s="33" t="s">
        <v>67</v>
      </c>
      <c r="B27" s="30" t="s">
        <v>8</v>
      </c>
      <c r="C27" s="30" t="s">
        <v>66</v>
      </c>
      <c r="D27" s="30">
        <v>540</v>
      </c>
      <c r="E27" s="117">
        <v>1.2</v>
      </c>
      <c r="F27" s="118">
        <v>1.2</v>
      </c>
      <c r="G27" s="24">
        <f t="shared" si="0"/>
        <v>0</v>
      </c>
    </row>
    <row r="28" spans="1:7" ht="30" hidden="1">
      <c r="A28" s="33" t="s">
        <v>9</v>
      </c>
      <c r="B28" s="30" t="s">
        <v>10</v>
      </c>
      <c r="C28" s="30" t="s">
        <v>51</v>
      </c>
      <c r="D28" s="30"/>
      <c r="E28" s="117">
        <f>E29</f>
        <v>0</v>
      </c>
      <c r="F28" s="118">
        <f>F29</f>
        <v>0</v>
      </c>
      <c r="G28" s="24">
        <f t="shared" si="0"/>
        <v>0</v>
      </c>
    </row>
    <row r="29" spans="1:7" ht="30" hidden="1">
      <c r="A29" s="33" t="s">
        <v>9</v>
      </c>
      <c r="B29" s="30" t="s">
        <v>10</v>
      </c>
      <c r="C29" s="30" t="s">
        <v>68</v>
      </c>
      <c r="D29" s="30"/>
      <c r="E29" s="117">
        <f>E30</f>
        <v>0</v>
      </c>
      <c r="F29" s="118">
        <f>F30</f>
        <v>0</v>
      </c>
      <c r="G29" s="24">
        <f t="shared" si="0"/>
        <v>0</v>
      </c>
    </row>
    <row r="30" spans="1:7" ht="30" hidden="1">
      <c r="A30" s="33" t="s">
        <v>9</v>
      </c>
      <c r="B30" s="30" t="s">
        <v>10</v>
      </c>
      <c r="C30" s="30" t="s">
        <v>69</v>
      </c>
      <c r="D30" s="30"/>
      <c r="E30" s="117">
        <f>E32+E34</f>
        <v>0</v>
      </c>
      <c r="F30" s="117">
        <f>F32+F34</f>
        <v>0</v>
      </c>
      <c r="G30" s="24">
        <f t="shared" si="0"/>
        <v>0</v>
      </c>
    </row>
    <row r="31" spans="1:7" ht="45" hidden="1">
      <c r="A31" s="33" t="s">
        <v>117</v>
      </c>
      <c r="B31" s="30" t="s">
        <v>10</v>
      </c>
      <c r="C31" s="30" t="s">
        <v>70</v>
      </c>
      <c r="D31" s="30"/>
      <c r="E31" s="117">
        <f>E32</f>
        <v>0</v>
      </c>
      <c r="F31" s="118">
        <f>F32</f>
        <v>0</v>
      </c>
      <c r="G31" s="24">
        <f t="shared" si="0"/>
        <v>0</v>
      </c>
    </row>
    <row r="32" spans="1:7" hidden="1">
      <c r="A32" s="33" t="s">
        <v>71</v>
      </c>
      <c r="B32" s="30" t="s">
        <v>10</v>
      </c>
      <c r="C32" s="30" t="s">
        <v>70</v>
      </c>
      <c r="D32" s="30">
        <v>880</v>
      </c>
      <c r="E32" s="117"/>
      <c r="F32" s="118"/>
      <c r="G32" s="24">
        <f t="shared" si="0"/>
        <v>0</v>
      </c>
    </row>
    <row r="33" spans="1:7" ht="30" hidden="1">
      <c r="A33" s="33" t="s">
        <v>118</v>
      </c>
      <c r="B33" s="30" t="s">
        <v>10</v>
      </c>
      <c r="C33" s="30" t="s">
        <v>116</v>
      </c>
      <c r="D33" s="30"/>
      <c r="E33" s="117">
        <f>E34</f>
        <v>0</v>
      </c>
      <c r="F33" s="117">
        <f t="shared" ref="F33:G33" si="2">F34</f>
        <v>0</v>
      </c>
      <c r="G33" s="23">
        <f t="shared" si="2"/>
        <v>0</v>
      </c>
    </row>
    <row r="34" spans="1:7" hidden="1">
      <c r="A34" s="33" t="s">
        <v>71</v>
      </c>
      <c r="B34" s="30" t="s">
        <v>10</v>
      </c>
      <c r="C34" s="30" t="s">
        <v>116</v>
      </c>
      <c r="D34" s="30">
        <v>880</v>
      </c>
      <c r="E34" s="117"/>
      <c r="F34" s="118"/>
      <c r="G34" s="24"/>
    </row>
    <row r="35" spans="1:7">
      <c r="A35" s="33" t="s">
        <v>11</v>
      </c>
      <c r="B35" s="30" t="s">
        <v>12</v>
      </c>
      <c r="C35" s="30" t="s">
        <v>51</v>
      </c>
      <c r="D35" s="30"/>
      <c r="E35" s="117">
        <f>E36</f>
        <v>10</v>
      </c>
      <c r="F35" s="117">
        <f>F36</f>
        <v>0</v>
      </c>
      <c r="G35" s="24">
        <f t="shared" si="0"/>
        <v>-10</v>
      </c>
    </row>
    <row r="36" spans="1:7">
      <c r="A36" s="33" t="s">
        <v>72</v>
      </c>
      <c r="B36" s="30" t="s">
        <v>12</v>
      </c>
      <c r="C36" s="30" t="s">
        <v>73</v>
      </c>
      <c r="D36" s="30">
        <v>870</v>
      </c>
      <c r="E36" s="117">
        <v>10</v>
      </c>
      <c r="F36" s="118">
        <v>0</v>
      </c>
      <c r="G36" s="24">
        <f t="shared" si="0"/>
        <v>-10</v>
      </c>
    </row>
    <row r="37" spans="1:7" ht="30">
      <c r="A37" s="33" t="s">
        <v>13</v>
      </c>
      <c r="B37" s="30" t="s">
        <v>14</v>
      </c>
      <c r="C37" s="30" t="s">
        <v>51</v>
      </c>
      <c r="D37" s="30"/>
      <c r="E37" s="117">
        <f>E38</f>
        <v>2216.1</v>
      </c>
      <c r="F37" s="117">
        <f>F38</f>
        <v>2112.1</v>
      </c>
      <c r="G37" s="24">
        <f t="shared" si="0"/>
        <v>-104</v>
      </c>
    </row>
    <row r="38" spans="1:7" ht="30">
      <c r="A38" s="33" t="s">
        <v>108</v>
      </c>
      <c r="B38" s="30" t="s">
        <v>14</v>
      </c>
      <c r="C38" s="30" t="s">
        <v>74</v>
      </c>
      <c r="D38" s="30"/>
      <c r="E38" s="117">
        <f>SUM(E39:E41)</f>
        <v>2216.1</v>
      </c>
      <c r="F38" s="117">
        <f>SUM(F39:F41)</f>
        <v>2112.1</v>
      </c>
      <c r="G38" s="24">
        <f t="shared" si="0"/>
        <v>-104</v>
      </c>
    </row>
    <row r="39" spans="1:7" ht="120" customHeight="1">
      <c r="A39" s="33" t="s">
        <v>55</v>
      </c>
      <c r="B39" s="30" t="s">
        <v>14</v>
      </c>
      <c r="C39" s="30" t="s">
        <v>74</v>
      </c>
      <c r="D39" s="30">
        <v>100</v>
      </c>
      <c r="E39" s="117">
        <v>1978.5</v>
      </c>
      <c r="F39" s="118">
        <v>1932.8</v>
      </c>
      <c r="G39" s="24">
        <f t="shared" si="0"/>
        <v>-45.700000000000045</v>
      </c>
    </row>
    <row r="40" spans="1:7" ht="46.5" customHeight="1">
      <c r="A40" s="33" t="s">
        <v>59</v>
      </c>
      <c r="B40" s="30" t="s">
        <v>14</v>
      </c>
      <c r="C40" s="30" t="s">
        <v>75</v>
      </c>
      <c r="D40" s="30">
        <v>200</v>
      </c>
      <c r="E40" s="117">
        <v>163.69999999999999</v>
      </c>
      <c r="F40" s="118">
        <v>125.6</v>
      </c>
      <c r="G40" s="24">
        <f t="shared" si="0"/>
        <v>-38.099999999999994</v>
      </c>
    </row>
    <row r="41" spans="1:7" ht="30">
      <c r="A41" s="33" t="s">
        <v>60</v>
      </c>
      <c r="B41" s="30" t="s">
        <v>14</v>
      </c>
      <c r="C41" s="30" t="s">
        <v>74</v>
      </c>
      <c r="D41" s="30">
        <v>850</v>
      </c>
      <c r="E41" s="117">
        <v>73.900000000000006</v>
      </c>
      <c r="F41" s="118">
        <v>53.7</v>
      </c>
      <c r="G41" s="24">
        <f t="shared" si="0"/>
        <v>-20.200000000000003</v>
      </c>
    </row>
    <row r="42" spans="1:7" ht="29.25">
      <c r="A42" s="31" t="s">
        <v>76</v>
      </c>
      <c r="B42" s="32" t="s">
        <v>16</v>
      </c>
      <c r="C42" s="32" t="s">
        <v>51</v>
      </c>
      <c r="D42" s="32"/>
      <c r="E42" s="116">
        <f>E43</f>
        <v>217.2</v>
      </c>
      <c r="F42" s="119">
        <f>F43</f>
        <v>217.2</v>
      </c>
      <c r="G42" s="22">
        <f t="shared" si="0"/>
        <v>0</v>
      </c>
    </row>
    <row r="43" spans="1:7" ht="30">
      <c r="A43" s="33" t="s">
        <v>17</v>
      </c>
      <c r="B43" s="30" t="s">
        <v>18</v>
      </c>
      <c r="C43" s="30" t="s">
        <v>51</v>
      </c>
      <c r="D43" s="30"/>
      <c r="E43" s="117">
        <f>E44</f>
        <v>217.2</v>
      </c>
      <c r="F43" s="118">
        <f>F44</f>
        <v>217.2</v>
      </c>
      <c r="G43" s="24">
        <f t="shared" si="0"/>
        <v>0</v>
      </c>
    </row>
    <row r="44" spans="1:7" ht="60">
      <c r="A44" s="33" t="s">
        <v>77</v>
      </c>
      <c r="B44" s="30" t="s">
        <v>18</v>
      </c>
      <c r="C44" s="30" t="s">
        <v>78</v>
      </c>
      <c r="D44" s="30"/>
      <c r="E44" s="117">
        <f>SUM(E45:E46)</f>
        <v>217.2</v>
      </c>
      <c r="F44" s="118">
        <f>SUM(F45:F46)</f>
        <v>217.2</v>
      </c>
      <c r="G44" s="24">
        <f t="shared" si="0"/>
        <v>0</v>
      </c>
    </row>
    <row r="45" spans="1:7" ht="127.5" customHeight="1">
      <c r="A45" s="33" t="s">
        <v>55</v>
      </c>
      <c r="B45" s="30" t="s">
        <v>18</v>
      </c>
      <c r="C45" s="30" t="s">
        <v>78</v>
      </c>
      <c r="D45" s="30">
        <v>100</v>
      </c>
      <c r="E45" s="117">
        <v>168.2</v>
      </c>
      <c r="F45" s="118">
        <v>168.2</v>
      </c>
      <c r="G45" s="24">
        <f t="shared" si="0"/>
        <v>0</v>
      </c>
    </row>
    <row r="46" spans="1:7" ht="60">
      <c r="A46" s="33" t="s">
        <v>59</v>
      </c>
      <c r="B46" s="30" t="s">
        <v>18</v>
      </c>
      <c r="C46" s="30" t="s">
        <v>78</v>
      </c>
      <c r="D46" s="30">
        <v>200</v>
      </c>
      <c r="E46" s="117">
        <v>49</v>
      </c>
      <c r="F46" s="118">
        <v>49</v>
      </c>
      <c r="G46" s="24">
        <f t="shared" si="0"/>
        <v>0</v>
      </c>
    </row>
    <row r="47" spans="1:7" ht="43.5">
      <c r="A47" s="31" t="s">
        <v>79</v>
      </c>
      <c r="B47" s="32" t="s">
        <v>20</v>
      </c>
      <c r="C47" s="32" t="s">
        <v>51</v>
      </c>
      <c r="D47" s="32"/>
      <c r="E47" s="116">
        <f>E48+E51</f>
        <v>29</v>
      </c>
      <c r="F47" s="116">
        <f>F48+F51</f>
        <v>8</v>
      </c>
      <c r="G47" s="22">
        <f t="shared" si="0"/>
        <v>-21</v>
      </c>
    </row>
    <row r="48" spans="1:7" ht="30">
      <c r="A48" s="33" t="s">
        <v>80</v>
      </c>
      <c r="B48" s="30" t="s">
        <v>22</v>
      </c>
      <c r="C48" s="30" t="s">
        <v>51</v>
      </c>
      <c r="D48" s="30"/>
      <c r="E48" s="117">
        <f>E49</f>
        <v>21</v>
      </c>
      <c r="F48" s="118">
        <f>F49</f>
        <v>0</v>
      </c>
      <c r="G48" s="24">
        <f t="shared" si="0"/>
        <v>-21</v>
      </c>
    </row>
    <row r="49" spans="1:7" ht="45">
      <c r="A49" s="33" t="s">
        <v>81</v>
      </c>
      <c r="B49" s="30" t="s">
        <v>22</v>
      </c>
      <c r="C49" s="30" t="s">
        <v>82</v>
      </c>
      <c r="D49" s="30"/>
      <c r="E49" s="117">
        <f>E50</f>
        <v>21</v>
      </c>
      <c r="F49" s="118">
        <f>F50</f>
        <v>0</v>
      </c>
      <c r="G49" s="24">
        <f t="shared" si="0"/>
        <v>-21</v>
      </c>
    </row>
    <row r="50" spans="1:7" ht="60">
      <c r="A50" s="33" t="s">
        <v>59</v>
      </c>
      <c r="B50" s="30" t="s">
        <v>22</v>
      </c>
      <c r="C50" s="30" t="s">
        <v>82</v>
      </c>
      <c r="D50" s="30">
        <v>200</v>
      </c>
      <c r="E50" s="117">
        <v>21</v>
      </c>
      <c r="F50" s="118">
        <v>0</v>
      </c>
      <c r="G50" s="24">
        <f t="shared" si="0"/>
        <v>-21</v>
      </c>
    </row>
    <row r="51" spans="1:7" ht="30">
      <c r="A51" s="33" t="s">
        <v>83</v>
      </c>
      <c r="B51" s="30" t="s">
        <v>24</v>
      </c>
      <c r="C51" s="30" t="s">
        <v>51</v>
      </c>
      <c r="D51" s="30"/>
      <c r="E51" s="117">
        <f>E52</f>
        <v>8</v>
      </c>
      <c r="F51" s="118">
        <f>F52</f>
        <v>8</v>
      </c>
      <c r="G51" s="24">
        <f t="shared" si="0"/>
        <v>0</v>
      </c>
    </row>
    <row r="52" spans="1:7" ht="30">
      <c r="A52" s="33" t="s">
        <v>84</v>
      </c>
      <c r="B52" s="30" t="s">
        <v>24</v>
      </c>
      <c r="C52" s="30" t="s">
        <v>204</v>
      </c>
      <c r="D52" s="30">
        <v>200</v>
      </c>
      <c r="E52" s="117">
        <v>8</v>
      </c>
      <c r="F52" s="118">
        <v>8</v>
      </c>
      <c r="G52" s="24">
        <f t="shared" si="0"/>
        <v>0</v>
      </c>
    </row>
    <row r="53" spans="1:7" ht="29.25">
      <c r="A53" s="31" t="s">
        <v>85</v>
      </c>
      <c r="B53" s="32" t="s">
        <v>26</v>
      </c>
      <c r="C53" s="32" t="s">
        <v>51</v>
      </c>
      <c r="D53" s="32"/>
      <c r="E53" s="116">
        <f>E54+E61</f>
        <v>792.2</v>
      </c>
      <c r="F53" s="116">
        <f>F54+F61</f>
        <v>744.5</v>
      </c>
      <c r="G53" s="22">
        <f t="shared" si="0"/>
        <v>-47.700000000000045</v>
      </c>
    </row>
    <row r="54" spans="1:7" ht="30">
      <c r="A54" s="33" t="s">
        <v>27</v>
      </c>
      <c r="B54" s="30" t="s">
        <v>28</v>
      </c>
      <c r="C54" s="30" t="s">
        <v>51</v>
      </c>
      <c r="D54" s="30"/>
      <c r="E54" s="117">
        <f>E55+E57+E59</f>
        <v>592.20000000000005</v>
      </c>
      <c r="F54" s="117">
        <f>F55+F57+F59</f>
        <v>544.5</v>
      </c>
      <c r="G54" s="24">
        <f t="shared" si="0"/>
        <v>-47.700000000000045</v>
      </c>
    </row>
    <row r="55" spans="1:7" ht="83.25" customHeight="1">
      <c r="A55" s="33" t="s">
        <v>86</v>
      </c>
      <c r="B55" s="30" t="s">
        <v>28</v>
      </c>
      <c r="C55" s="30" t="s">
        <v>223</v>
      </c>
      <c r="D55" s="30"/>
      <c r="E55" s="117">
        <f>E56</f>
        <v>592.20000000000005</v>
      </c>
      <c r="F55" s="117">
        <f>F56</f>
        <v>544.5</v>
      </c>
      <c r="G55" s="24">
        <f t="shared" si="0"/>
        <v>-47.700000000000045</v>
      </c>
    </row>
    <row r="56" spans="1:7" ht="60">
      <c r="A56" s="33" t="s">
        <v>59</v>
      </c>
      <c r="B56" s="30" t="s">
        <v>28</v>
      </c>
      <c r="C56" s="30" t="s">
        <v>223</v>
      </c>
      <c r="D56" s="30">
        <v>200</v>
      </c>
      <c r="E56" s="117">
        <v>592.20000000000005</v>
      </c>
      <c r="F56" s="118">
        <v>544.5</v>
      </c>
      <c r="G56" s="24">
        <f t="shared" si="0"/>
        <v>-47.700000000000045</v>
      </c>
    </row>
    <row r="57" spans="1:7" ht="45" hidden="1">
      <c r="A57" s="33" t="s">
        <v>205</v>
      </c>
      <c r="B57" s="30" t="s">
        <v>28</v>
      </c>
      <c r="C57" s="30" t="s">
        <v>206</v>
      </c>
      <c r="D57" s="30"/>
      <c r="E57" s="117">
        <f>E58</f>
        <v>0</v>
      </c>
      <c r="F57" s="117">
        <f>F58</f>
        <v>0</v>
      </c>
      <c r="G57" s="24">
        <f t="shared" si="0"/>
        <v>0</v>
      </c>
    </row>
    <row r="58" spans="1:7" ht="53.25" hidden="1" customHeight="1">
      <c r="A58" s="33" t="s">
        <v>59</v>
      </c>
      <c r="B58" s="30" t="s">
        <v>28</v>
      </c>
      <c r="C58" s="30" t="s">
        <v>206</v>
      </c>
      <c r="D58" s="30">
        <v>200</v>
      </c>
      <c r="E58" s="117"/>
      <c r="F58" s="118"/>
      <c r="G58" s="24">
        <f t="shared" si="0"/>
        <v>0</v>
      </c>
    </row>
    <row r="59" spans="1:7" ht="45" hidden="1" customHeight="1">
      <c r="A59" s="33" t="s">
        <v>183</v>
      </c>
      <c r="B59" s="30" t="s">
        <v>28</v>
      </c>
      <c r="C59" s="30" t="s">
        <v>115</v>
      </c>
      <c r="D59" s="30"/>
      <c r="E59" s="117">
        <f>E60</f>
        <v>0</v>
      </c>
      <c r="F59" s="117">
        <f>F60</f>
        <v>0</v>
      </c>
      <c r="G59" s="24">
        <f t="shared" si="0"/>
        <v>0</v>
      </c>
    </row>
    <row r="60" spans="1:7" ht="48" hidden="1" customHeight="1">
      <c r="A60" s="33" t="s">
        <v>59</v>
      </c>
      <c r="B60" s="30" t="s">
        <v>28</v>
      </c>
      <c r="C60" s="30" t="s">
        <v>115</v>
      </c>
      <c r="D60" s="30">
        <v>200</v>
      </c>
      <c r="E60" s="117"/>
      <c r="F60" s="118"/>
      <c r="G60" s="24">
        <f t="shared" si="0"/>
        <v>0</v>
      </c>
    </row>
    <row r="61" spans="1:7" ht="30">
      <c r="A61" s="33" t="s">
        <v>29</v>
      </c>
      <c r="B61" s="30" t="s">
        <v>30</v>
      </c>
      <c r="C61" s="30" t="s">
        <v>51</v>
      </c>
      <c r="D61" s="30"/>
      <c r="E61" s="117">
        <f>E62</f>
        <v>200</v>
      </c>
      <c r="F61" s="117">
        <f>F62</f>
        <v>200</v>
      </c>
      <c r="G61" s="24">
        <f t="shared" si="0"/>
        <v>0</v>
      </c>
    </row>
    <row r="62" spans="1:7" ht="30">
      <c r="A62" s="33" t="s">
        <v>87</v>
      </c>
      <c r="B62" s="30" t="s">
        <v>30</v>
      </c>
      <c r="C62" s="30" t="s">
        <v>88</v>
      </c>
      <c r="D62" s="30"/>
      <c r="E62" s="117">
        <f>E63</f>
        <v>200</v>
      </c>
      <c r="F62" s="117">
        <f>F63</f>
        <v>200</v>
      </c>
      <c r="G62" s="24">
        <f t="shared" si="0"/>
        <v>0</v>
      </c>
    </row>
    <row r="63" spans="1:7" ht="50.25" customHeight="1">
      <c r="A63" s="33" t="s">
        <v>59</v>
      </c>
      <c r="B63" s="30" t="s">
        <v>30</v>
      </c>
      <c r="C63" s="30" t="s">
        <v>88</v>
      </c>
      <c r="D63" s="30">
        <v>200</v>
      </c>
      <c r="E63" s="117">
        <v>200</v>
      </c>
      <c r="F63" s="118">
        <v>200</v>
      </c>
      <c r="G63" s="24">
        <f t="shared" si="0"/>
        <v>0</v>
      </c>
    </row>
    <row r="64" spans="1:7" ht="29.25">
      <c r="A64" s="31" t="s">
        <v>89</v>
      </c>
      <c r="B64" s="32" t="s">
        <v>32</v>
      </c>
      <c r="C64" s="32" t="s">
        <v>51</v>
      </c>
      <c r="D64" s="32"/>
      <c r="E64" s="116">
        <f>E65+E69</f>
        <v>2704.8</v>
      </c>
      <c r="F64" s="116">
        <f>F65+F69</f>
        <v>2135.4</v>
      </c>
      <c r="G64" s="22">
        <f t="shared" si="0"/>
        <v>-569.40000000000009</v>
      </c>
    </row>
    <row r="65" spans="1:7" hidden="1">
      <c r="A65" s="34" t="s">
        <v>112</v>
      </c>
      <c r="B65" s="35" t="s">
        <v>109</v>
      </c>
      <c r="C65" s="30" t="s">
        <v>51</v>
      </c>
      <c r="D65" s="35"/>
      <c r="E65" s="117">
        <f>E66</f>
        <v>0</v>
      </c>
      <c r="F65" s="117">
        <f>F66</f>
        <v>0</v>
      </c>
      <c r="G65" s="24">
        <f t="shared" si="0"/>
        <v>0</v>
      </c>
    </row>
    <row r="66" spans="1:7" ht="30" hidden="1">
      <c r="A66" s="34" t="s">
        <v>113</v>
      </c>
      <c r="B66" s="35" t="s">
        <v>109</v>
      </c>
      <c r="C66" s="30" t="s">
        <v>110</v>
      </c>
      <c r="D66" s="35"/>
      <c r="E66" s="117">
        <f>E67+E68</f>
        <v>0</v>
      </c>
      <c r="F66" s="117">
        <f>F67+F68</f>
        <v>0</v>
      </c>
      <c r="G66" s="24">
        <f t="shared" si="0"/>
        <v>0</v>
      </c>
    </row>
    <row r="67" spans="1:7" ht="47.25" hidden="1" customHeight="1">
      <c r="A67" s="33" t="s">
        <v>59</v>
      </c>
      <c r="B67" s="35" t="s">
        <v>109</v>
      </c>
      <c r="C67" s="30" t="s">
        <v>110</v>
      </c>
      <c r="D67" s="35" t="s">
        <v>124</v>
      </c>
      <c r="E67" s="117"/>
      <c r="F67" s="117"/>
      <c r="G67" s="24">
        <f t="shared" si="0"/>
        <v>0</v>
      </c>
    </row>
    <row r="68" spans="1:7" ht="30" hidden="1">
      <c r="A68" s="33" t="s">
        <v>60</v>
      </c>
      <c r="B68" s="35" t="s">
        <v>109</v>
      </c>
      <c r="C68" s="30" t="s">
        <v>110</v>
      </c>
      <c r="D68" s="35" t="s">
        <v>111</v>
      </c>
      <c r="E68" s="117"/>
      <c r="F68" s="118"/>
      <c r="G68" s="24">
        <f t="shared" si="0"/>
        <v>0</v>
      </c>
    </row>
    <row r="69" spans="1:7">
      <c r="A69" s="33" t="s">
        <v>33</v>
      </c>
      <c r="B69" s="30" t="s">
        <v>34</v>
      </c>
      <c r="C69" s="30" t="s">
        <v>51</v>
      </c>
      <c r="D69" s="30"/>
      <c r="E69" s="117">
        <f>E70+E74+E76+E78</f>
        <v>2704.8</v>
      </c>
      <c r="F69" s="117">
        <f>F70+F74+F76+F78</f>
        <v>2135.4</v>
      </c>
      <c r="G69" s="24">
        <f t="shared" si="0"/>
        <v>-569.40000000000009</v>
      </c>
    </row>
    <row r="70" spans="1:7">
      <c r="A70" s="33" t="s">
        <v>90</v>
      </c>
      <c r="B70" s="30" t="s">
        <v>34</v>
      </c>
      <c r="C70" s="30" t="s">
        <v>91</v>
      </c>
      <c r="D70" s="30"/>
      <c r="E70" s="117">
        <f>E71</f>
        <v>275.10000000000002</v>
      </c>
      <c r="F70" s="117">
        <f>F71</f>
        <v>201.6</v>
      </c>
      <c r="G70" s="24">
        <f t="shared" si="0"/>
        <v>-73.500000000000028</v>
      </c>
    </row>
    <row r="71" spans="1:7" ht="51" customHeight="1">
      <c r="A71" s="33" t="s">
        <v>59</v>
      </c>
      <c r="B71" s="30" t="s">
        <v>34</v>
      </c>
      <c r="C71" s="30" t="s">
        <v>91</v>
      </c>
      <c r="D71" s="30">
        <v>200</v>
      </c>
      <c r="E71" s="117">
        <v>275.10000000000002</v>
      </c>
      <c r="F71" s="118">
        <v>201.6</v>
      </c>
      <c r="G71" s="24">
        <f t="shared" si="0"/>
        <v>-73.500000000000028</v>
      </c>
    </row>
    <row r="72" spans="1:7" hidden="1">
      <c r="A72" s="33" t="s">
        <v>92</v>
      </c>
      <c r="B72" s="30" t="s">
        <v>34</v>
      </c>
      <c r="C72" s="30" t="s">
        <v>93</v>
      </c>
      <c r="D72" s="30"/>
      <c r="E72" s="117">
        <v>0</v>
      </c>
      <c r="F72" s="118"/>
      <c r="G72" s="24">
        <f t="shared" si="0"/>
        <v>0</v>
      </c>
    </row>
    <row r="73" spans="1:7" hidden="1">
      <c r="A73" s="33" t="s">
        <v>94</v>
      </c>
      <c r="B73" s="30" t="s">
        <v>34</v>
      </c>
      <c r="C73" s="30" t="s">
        <v>93</v>
      </c>
      <c r="D73" s="30">
        <v>200</v>
      </c>
      <c r="E73" s="117">
        <v>0</v>
      </c>
      <c r="F73" s="118"/>
      <c r="G73" s="24">
        <f t="shared" si="0"/>
        <v>0</v>
      </c>
    </row>
    <row r="74" spans="1:7" ht="30">
      <c r="A74" s="33" t="s">
        <v>182</v>
      </c>
      <c r="B74" s="30" t="s">
        <v>34</v>
      </c>
      <c r="C74" s="30" t="s">
        <v>95</v>
      </c>
      <c r="D74" s="30"/>
      <c r="E74" s="117">
        <f>E75</f>
        <v>508.9</v>
      </c>
      <c r="F74" s="117">
        <f>F75</f>
        <v>64.3</v>
      </c>
      <c r="G74" s="24">
        <f t="shared" si="0"/>
        <v>-444.59999999999997</v>
      </c>
    </row>
    <row r="75" spans="1:7" ht="48" customHeight="1">
      <c r="A75" s="33" t="s">
        <v>59</v>
      </c>
      <c r="B75" s="30" t="s">
        <v>34</v>
      </c>
      <c r="C75" s="30" t="s">
        <v>95</v>
      </c>
      <c r="D75" s="30">
        <v>200</v>
      </c>
      <c r="E75" s="117">
        <v>508.9</v>
      </c>
      <c r="F75" s="118">
        <v>64.3</v>
      </c>
      <c r="G75" s="24">
        <f t="shared" si="0"/>
        <v>-444.59999999999997</v>
      </c>
    </row>
    <row r="76" spans="1:7" ht="60">
      <c r="A76" s="33" t="s">
        <v>225</v>
      </c>
      <c r="B76" s="30" t="s">
        <v>34</v>
      </c>
      <c r="C76" s="30" t="s">
        <v>224</v>
      </c>
      <c r="D76" s="30"/>
      <c r="E76" s="117">
        <f>E77</f>
        <v>1920.8</v>
      </c>
      <c r="F76" s="117">
        <f>F77</f>
        <v>1869.5</v>
      </c>
      <c r="G76" s="24">
        <f t="shared" si="0"/>
        <v>-51.299999999999955</v>
      </c>
    </row>
    <row r="77" spans="1:7" ht="30">
      <c r="A77" s="33" t="s">
        <v>96</v>
      </c>
      <c r="B77" s="30" t="s">
        <v>34</v>
      </c>
      <c r="C77" s="30" t="s">
        <v>224</v>
      </c>
      <c r="D77" s="30">
        <v>200</v>
      </c>
      <c r="E77" s="117">
        <v>1920.8</v>
      </c>
      <c r="F77" s="118">
        <v>1869.5</v>
      </c>
      <c r="G77" s="24">
        <f t="shared" si="0"/>
        <v>-51.299999999999955</v>
      </c>
    </row>
    <row r="78" spans="1:7" ht="45" hidden="1">
      <c r="A78" s="33" t="s">
        <v>181</v>
      </c>
      <c r="B78" s="30" t="s">
        <v>34</v>
      </c>
      <c r="C78" s="30" t="s">
        <v>180</v>
      </c>
      <c r="D78" s="30"/>
      <c r="E78" s="117">
        <f>E79</f>
        <v>0</v>
      </c>
      <c r="F78" s="117">
        <f>F79</f>
        <v>0</v>
      </c>
      <c r="G78" s="24">
        <f t="shared" si="0"/>
        <v>0</v>
      </c>
    </row>
    <row r="79" spans="1:7" ht="30" hidden="1">
      <c r="A79" s="33" t="s">
        <v>96</v>
      </c>
      <c r="B79" s="30" t="s">
        <v>34</v>
      </c>
      <c r="C79" s="30" t="s">
        <v>180</v>
      </c>
      <c r="D79" s="30">
        <v>200</v>
      </c>
      <c r="E79" s="117"/>
      <c r="F79" s="118"/>
      <c r="G79" s="24">
        <f t="shared" si="0"/>
        <v>0</v>
      </c>
    </row>
    <row r="80" spans="1:7" ht="29.25">
      <c r="A80" s="31" t="s">
        <v>97</v>
      </c>
      <c r="B80" s="32" t="s">
        <v>36</v>
      </c>
      <c r="C80" s="32" t="s">
        <v>51</v>
      </c>
      <c r="D80" s="32"/>
      <c r="E80" s="116">
        <f>E81+E92</f>
        <v>1107.9000000000001</v>
      </c>
      <c r="F80" s="116">
        <f>F81+F92</f>
        <v>1044.0999999999999</v>
      </c>
      <c r="G80" s="22">
        <f t="shared" si="0"/>
        <v>-63.800000000000182</v>
      </c>
    </row>
    <row r="81" spans="1:7">
      <c r="A81" s="33" t="s">
        <v>37</v>
      </c>
      <c r="B81" s="30" t="s">
        <v>38</v>
      </c>
      <c r="C81" s="30" t="s">
        <v>51</v>
      </c>
      <c r="D81" s="30"/>
      <c r="E81" s="117">
        <f>E82+E85+E87+E90</f>
        <v>1105.9000000000001</v>
      </c>
      <c r="F81" s="117">
        <f>F82+F85+F87+F90</f>
        <v>1042.0999999999999</v>
      </c>
      <c r="G81" s="24">
        <f t="shared" si="0"/>
        <v>-63.800000000000182</v>
      </c>
    </row>
    <row r="82" spans="1:7">
      <c r="A82" s="33" t="s">
        <v>98</v>
      </c>
      <c r="B82" s="30" t="s">
        <v>38</v>
      </c>
      <c r="C82" s="30" t="s">
        <v>99</v>
      </c>
      <c r="D82" s="30"/>
      <c r="E82" s="117">
        <f>SUM(E83:E84)</f>
        <v>713.9</v>
      </c>
      <c r="F82" s="117">
        <f>SUM(F83:F84)</f>
        <v>658</v>
      </c>
      <c r="G82" s="24">
        <f t="shared" si="0"/>
        <v>-55.899999999999977</v>
      </c>
    </row>
    <row r="83" spans="1:7" ht="60">
      <c r="A83" s="33" t="s">
        <v>59</v>
      </c>
      <c r="B83" s="30" t="s">
        <v>38</v>
      </c>
      <c r="C83" s="30" t="s">
        <v>99</v>
      </c>
      <c r="D83" s="30">
        <v>200</v>
      </c>
      <c r="E83" s="117">
        <v>699.1</v>
      </c>
      <c r="F83" s="118">
        <v>647</v>
      </c>
      <c r="G83" s="24">
        <f t="shared" si="0"/>
        <v>-52.100000000000023</v>
      </c>
    </row>
    <row r="84" spans="1:7" ht="30">
      <c r="A84" s="33" t="s">
        <v>60</v>
      </c>
      <c r="B84" s="30" t="s">
        <v>38</v>
      </c>
      <c r="C84" s="30" t="s">
        <v>99</v>
      </c>
      <c r="D84" s="30">
        <v>850</v>
      </c>
      <c r="E84" s="117">
        <v>14.8</v>
      </c>
      <c r="F84" s="118">
        <v>11</v>
      </c>
      <c r="G84" s="24">
        <f t="shared" si="0"/>
        <v>-3.8000000000000007</v>
      </c>
    </row>
    <row r="85" spans="1:7" ht="72.75" hidden="1" customHeight="1">
      <c r="A85" s="33" t="s">
        <v>122</v>
      </c>
      <c r="B85" s="30" t="s">
        <v>38</v>
      </c>
      <c r="C85" s="30" t="s">
        <v>100</v>
      </c>
      <c r="D85" s="30"/>
      <c r="E85" s="117">
        <f>E86</f>
        <v>0</v>
      </c>
      <c r="F85" s="117">
        <f>F86</f>
        <v>0</v>
      </c>
      <c r="G85" s="24">
        <f t="shared" si="0"/>
        <v>0</v>
      </c>
    </row>
    <row r="86" spans="1:7" ht="47.25" hidden="1" customHeight="1">
      <c r="A86" s="33" t="s">
        <v>59</v>
      </c>
      <c r="B86" s="30" t="s">
        <v>38</v>
      </c>
      <c r="C86" s="30" t="s">
        <v>100</v>
      </c>
      <c r="D86" s="30">
        <v>200</v>
      </c>
      <c r="E86" s="117"/>
      <c r="F86" s="118"/>
      <c r="G86" s="24">
        <f t="shared" si="0"/>
        <v>0</v>
      </c>
    </row>
    <row r="87" spans="1:7" ht="30">
      <c r="A87" s="33" t="s">
        <v>101</v>
      </c>
      <c r="B87" s="30" t="s">
        <v>38</v>
      </c>
      <c r="C87" s="30" t="s">
        <v>102</v>
      </c>
      <c r="D87" s="30"/>
      <c r="E87" s="117">
        <f>SUM(E88:E89)</f>
        <v>392</v>
      </c>
      <c r="F87" s="117">
        <f>SUM(F88:F89)</f>
        <v>384.1</v>
      </c>
      <c r="G87" s="24">
        <f t="shared" si="0"/>
        <v>-7.8999999999999773</v>
      </c>
    </row>
    <row r="88" spans="1:7" ht="48" customHeight="1">
      <c r="A88" s="33" t="s">
        <v>59</v>
      </c>
      <c r="B88" s="30" t="s">
        <v>38</v>
      </c>
      <c r="C88" s="30" t="s">
        <v>102</v>
      </c>
      <c r="D88" s="30">
        <v>200</v>
      </c>
      <c r="E88" s="117">
        <v>385.8</v>
      </c>
      <c r="F88" s="118">
        <v>378.3</v>
      </c>
      <c r="G88" s="24">
        <f t="shared" ref="G88:G101" si="3">F88-E88</f>
        <v>-7.5</v>
      </c>
    </row>
    <row r="89" spans="1:7" ht="30">
      <c r="A89" s="33" t="s">
        <v>60</v>
      </c>
      <c r="B89" s="30" t="s">
        <v>38</v>
      </c>
      <c r="C89" s="30" t="s">
        <v>102</v>
      </c>
      <c r="D89" s="30">
        <v>850</v>
      </c>
      <c r="E89" s="117">
        <v>6.2</v>
      </c>
      <c r="F89" s="118">
        <v>5.8</v>
      </c>
      <c r="G89" s="24">
        <f t="shared" si="3"/>
        <v>-0.40000000000000036</v>
      </c>
    </row>
    <row r="90" spans="1:7" ht="45" hidden="1">
      <c r="A90" s="33" t="s">
        <v>208</v>
      </c>
      <c r="B90" s="30" t="s">
        <v>38</v>
      </c>
      <c r="C90" s="30" t="s">
        <v>207</v>
      </c>
      <c r="D90" s="30"/>
      <c r="E90" s="117">
        <f>E91</f>
        <v>0</v>
      </c>
      <c r="F90" s="117">
        <f>F91</f>
        <v>0</v>
      </c>
      <c r="G90" s="24"/>
    </row>
    <row r="91" spans="1:7" ht="51" hidden="1" customHeight="1">
      <c r="A91" s="33" t="s">
        <v>59</v>
      </c>
      <c r="B91" s="30" t="s">
        <v>38</v>
      </c>
      <c r="C91" s="30" t="s">
        <v>207</v>
      </c>
      <c r="D91" s="30">
        <v>200</v>
      </c>
      <c r="E91" s="117"/>
      <c r="F91" s="118"/>
      <c r="G91" s="24"/>
    </row>
    <row r="92" spans="1:7" ht="30">
      <c r="A92" s="33" t="s">
        <v>39</v>
      </c>
      <c r="B92" s="30" t="s">
        <v>40</v>
      </c>
      <c r="C92" s="30" t="s">
        <v>51</v>
      </c>
      <c r="D92" s="30"/>
      <c r="E92" s="117">
        <f>E93+E95</f>
        <v>2</v>
      </c>
      <c r="F92" s="117">
        <f>F93+F95</f>
        <v>2</v>
      </c>
      <c r="G92" s="24">
        <f t="shared" si="3"/>
        <v>0</v>
      </c>
    </row>
    <row r="93" spans="1:7" ht="30">
      <c r="A93" s="33" t="s">
        <v>103</v>
      </c>
      <c r="B93" s="30" t="s">
        <v>40</v>
      </c>
      <c r="C93" s="30" t="s">
        <v>209</v>
      </c>
      <c r="D93" s="30"/>
      <c r="E93" s="117">
        <f>E94</f>
        <v>2</v>
      </c>
      <c r="F93" s="117">
        <f>F94</f>
        <v>2</v>
      </c>
      <c r="G93" s="24">
        <f t="shared" si="3"/>
        <v>0</v>
      </c>
    </row>
    <row r="94" spans="1:7" ht="52.5" customHeight="1">
      <c r="A94" s="33" t="s">
        <v>59</v>
      </c>
      <c r="B94" s="30" t="s">
        <v>40</v>
      </c>
      <c r="C94" s="30" t="s">
        <v>209</v>
      </c>
      <c r="D94" s="30">
        <v>200</v>
      </c>
      <c r="E94" s="117">
        <v>2</v>
      </c>
      <c r="F94" s="118">
        <v>2</v>
      </c>
      <c r="G94" s="24">
        <f t="shared" si="3"/>
        <v>0</v>
      </c>
    </row>
    <row r="95" spans="1:7" ht="30" hidden="1">
      <c r="A95" s="33" t="s">
        <v>103</v>
      </c>
      <c r="B95" s="30" t="s">
        <v>40</v>
      </c>
      <c r="C95" s="30" t="s">
        <v>119</v>
      </c>
      <c r="D95" s="30"/>
      <c r="E95" s="117">
        <f>E96</f>
        <v>0</v>
      </c>
      <c r="F95" s="117">
        <f>F96</f>
        <v>0</v>
      </c>
      <c r="G95" s="24">
        <f t="shared" si="3"/>
        <v>0</v>
      </c>
    </row>
    <row r="96" spans="1:7" ht="48.75" hidden="1" customHeight="1">
      <c r="A96" s="33" t="s">
        <v>59</v>
      </c>
      <c r="B96" s="30" t="s">
        <v>40</v>
      </c>
      <c r="C96" s="30" t="s">
        <v>119</v>
      </c>
      <c r="D96" s="30">
        <v>200</v>
      </c>
      <c r="E96" s="117"/>
      <c r="F96" s="118"/>
      <c r="G96" s="24">
        <f t="shared" si="3"/>
        <v>0</v>
      </c>
    </row>
    <row r="97" spans="1:7" ht="29.25">
      <c r="A97" s="31" t="s">
        <v>104</v>
      </c>
      <c r="B97" s="32" t="s">
        <v>42</v>
      </c>
      <c r="C97" s="32" t="s">
        <v>51</v>
      </c>
      <c r="D97" s="32"/>
      <c r="E97" s="116">
        <f t="shared" ref="E97:F99" si="4">E98</f>
        <v>54.7</v>
      </c>
      <c r="F97" s="116">
        <f t="shared" si="4"/>
        <v>54.7</v>
      </c>
      <c r="G97" s="22">
        <f t="shared" si="3"/>
        <v>0</v>
      </c>
    </row>
    <row r="98" spans="1:7">
      <c r="A98" s="33" t="s">
        <v>43</v>
      </c>
      <c r="B98" s="30" t="s">
        <v>44</v>
      </c>
      <c r="C98" s="30" t="s">
        <v>51</v>
      </c>
      <c r="D98" s="30"/>
      <c r="E98" s="117">
        <f t="shared" si="4"/>
        <v>54.7</v>
      </c>
      <c r="F98" s="117">
        <f t="shared" si="4"/>
        <v>54.7</v>
      </c>
      <c r="G98" s="24">
        <f t="shared" si="3"/>
        <v>0</v>
      </c>
    </row>
    <row r="99" spans="1:7">
      <c r="A99" s="33" t="s">
        <v>105</v>
      </c>
      <c r="B99" s="30" t="s">
        <v>44</v>
      </c>
      <c r="C99" s="30" t="s">
        <v>106</v>
      </c>
      <c r="D99" s="30"/>
      <c r="E99" s="117">
        <f t="shared" si="4"/>
        <v>54.7</v>
      </c>
      <c r="F99" s="117">
        <f t="shared" si="4"/>
        <v>54.7</v>
      </c>
      <c r="G99" s="24">
        <f t="shared" si="3"/>
        <v>0</v>
      </c>
    </row>
    <row r="100" spans="1:7" ht="30">
      <c r="A100" s="33" t="s">
        <v>107</v>
      </c>
      <c r="B100" s="30" t="s">
        <v>44</v>
      </c>
      <c r="C100" s="30" t="s">
        <v>106</v>
      </c>
      <c r="D100" s="30">
        <v>300</v>
      </c>
      <c r="E100" s="117">
        <v>54.7</v>
      </c>
      <c r="F100" s="118">
        <v>54.7</v>
      </c>
      <c r="G100" s="24">
        <f t="shared" si="3"/>
        <v>0</v>
      </c>
    </row>
    <row r="101" spans="1:7" ht="15.75" thickBot="1">
      <c r="A101" s="146" t="s">
        <v>46</v>
      </c>
      <c r="B101" s="147"/>
      <c r="C101" s="147"/>
      <c r="D101" s="147"/>
      <c r="E101" s="120">
        <f>E9+E42+E47+E53+E64+E80+E97</f>
        <v>9047.1</v>
      </c>
      <c r="F101" s="120">
        <f>F9+F42+F47+F53+F64+F80+F97</f>
        <v>8117.9000000000005</v>
      </c>
      <c r="G101" s="25">
        <f t="shared" si="3"/>
        <v>-929.19999999999982</v>
      </c>
    </row>
    <row r="102" spans="1:7">
      <c r="A102" s="19"/>
    </row>
  </sheetData>
  <mergeCells count="3">
    <mergeCell ref="C1:G4"/>
    <mergeCell ref="A5:G5"/>
    <mergeCell ref="A101:D101"/>
  </mergeCells>
  <pageMargins left="0.39370078740157483" right="7.874015748031496E-2" top="0.39370078740157483" bottom="0.19685039370078741" header="0.31496062992125984" footer="0.31496062992125984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42"/>
  <sheetViews>
    <sheetView showRuler="0" topLeftCell="B1" zoomScaleNormal="100" workbookViewId="0">
      <selection activeCell="G12" sqref="G12"/>
    </sheetView>
  </sheetViews>
  <sheetFormatPr defaultRowHeight="18.75" customHeight="1"/>
  <cols>
    <col min="1" max="1" width="21.42578125" style="102" hidden="1" customWidth="1"/>
    <col min="2" max="2" width="32" style="102" customWidth="1"/>
    <col min="3" max="3" width="33.85546875" style="102" customWidth="1"/>
    <col min="4" max="4" width="14.85546875" style="102" customWidth="1"/>
    <col min="5" max="5" width="13.28515625" style="104" customWidth="1"/>
    <col min="6" max="11" width="9.140625" style="104" customWidth="1"/>
    <col min="12" max="256" width="9.140625" style="104"/>
    <col min="257" max="257" width="0" style="104" hidden="1" customWidth="1"/>
    <col min="258" max="258" width="32" style="104" customWidth="1"/>
    <col min="259" max="259" width="36.5703125" style="104" customWidth="1"/>
    <col min="260" max="260" width="16" style="104" customWidth="1"/>
    <col min="261" max="267" width="9.140625" style="104" customWidth="1"/>
    <col min="268" max="512" width="9.140625" style="104"/>
    <col min="513" max="513" width="0" style="104" hidden="1" customWidth="1"/>
    <col min="514" max="514" width="32" style="104" customWidth="1"/>
    <col min="515" max="515" width="36.5703125" style="104" customWidth="1"/>
    <col min="516" max="516" width="16" style="104" customWidth="1"/>
    <col min="517" max="523" width="9.140625" style="104" customWidth="1"/>
    <col min="524" max="768" width="9.140625" style="104"/>
    <col min="769" max="769" width="0" style="104" hidden="1" customWidth="1"/>
    <col min="770" max="770" width="32" style="104" customWidth="1"/>
    <col min="771" max="771" width="36.5703125" style="104" customWidth="1"/>
    <col min="772" max="772" width="16" style="104" customWidth="1"/>
    <col min="773" max="779" width="9.140625" style="104" customWidth="1"/>
    <col min="780" max="1024" width="9.140625" style="104"/>
    <col min="1025" max="1025" width="0" style="104" hidden="1" customWidth="1"/>
    <col min="1026" max="1026" width="32" style="104" customWidth="1"/>
    <col min="1027" max="1027" width="36.5703125" style="104" customWidth="1"/>
    <col min="1028" max="1028" width="16" style="104" customWidth="1"/>
    <col min="1029" max="1035" width="9.140625" style="104" customWidth="1"/>
    <col min="1036" max="1280" width="9.140625" style="104"/>
    <col min="1281" max="1281" width="0" style="104" hidden="1" customWidth="1"/>
    <col min="1282" max="1282" width="32" style="104" customWidth="1"/>
    <col min="1283" max="1283" width="36.5703125" style="104" customWidth="1"/>
    <col min="1284" max="1284" width="16" style="104" customWidth="1"/>
    <col min="1285" max="1291" width="9.140625" style="104" customWidth="1"/>
    <col min="1292" max="1536" width="9.140625" style="104"/>
    <col min="1537" max="1537" width="0" style="104" hidden="1" customWidth="1"/>
    <col min="1538" max="1538" width="32" style="104" customWidth="1"/>
    <col min="1539" max="1539" width="36.5703125" style="104" customWidth="1"/>
    <col min="1540" max="1540" width="16" style="104" customWidth="1"/>
    <col min="1541" max="1547" width="9.140625" style="104" customWidth="1"/>
    <col min="1548" max="1792" width="9.140625" style="104"/>
    <col min="1793" max="1793" width="0" style="104" hidden="1" customWidth="1"/>
    <col min="1794" max="1794" width="32" style="104" customWidth="1"/>
    <col min="1795" max="1795" width="36.5703125" style="104" customWidth="1"/>
    <col min="1796" max="1796" width="16" style="104" customWidth="1"/>
    <col min="1797" max="1803" width="9.140625" style="104" customWidth="1"/>
    <col min="1804" max="2048" width="9.140625" style="104"/>
    <col min="2049" max="2049" width="0" style="104" hidden="1" customWidth="1"/>
    <col min="2050" max="2050" width="32" style="104" customWidth="1"/>
    <col min="2051" max="2051" width="36.5703125" style="104" customWidth="1"/>
    <col min="2052" max="2052" width="16" style="104" customWidth="1"/>
    <col min="2053" max="2059" width="9.140625" style="104" customWidth="1"/>
    <col min="2060" max="2304" width="9.140625" style="104"/>
    <col min="2305" max="2305" width="0" style="104" hidden="1" customWidth="1"/>
    <col min="2306" max="2306" width="32" style="104" customWidth="1"/>
    <col min="2307" max="2307" width="36.5703125" style="104" customWidth="1"/>
    <col min="2308" max="2308" width="16" style="104" customWidth="1"/>
    <col min="2309" max="2315" width="9.140625" style="104" customWidth="1"/>
    <col min="2316" max="2560" width="9.140625" style="104"/>
    <col min="2561" max="2561" width="0" style="104" hidden="1" customWidth="1"/>
    <col min="2562" max="2562" width="32" style="104" customWidth="1"/>
    <col min="2563" max="2563" width="36.5703125" style="104" customWidth="1"/>
    <col min="2564" max="2564" width="16" style="104" customWidth="1"/>
    <col min="2565" max="2571" width="9.140625" style="104" customWidth="1"/>
    <col min="2572" max="2816" width="9.140625" style="104"/>
    <col min="2817" max="2817" width="0" style="104" hidden="1" customWidth="1"/>
    <col min="2818" max="2818" width="32" style="104" customWidth="1"/>
    <col min="2819" max="2819" width="36.5703125" style="104" customWidth="1"/>
    <col min="2820" max="2820" width="16" style="104" customWidth="1"/>
    <col min="2821" max="2827" width="9.140625" style="104" customWidth="1"/>
    <col min="2828" max="3072" width="9.140625" style="104"/>
    <col min="3073" max="3073" width="0" style="104" hidden="1" customWidth="1"/>
    <col min="3074" max="3074" width="32" style="104" customWidth="1"/>
    <col min="3075" max="3075" width="36.5703125" style="104" customWidth="1"/>
    <col min="3076" max="3076" width="16" style="104" customWidth="1"/>
    <col min="3077" max="3083" width="9.140625" style="104" customWidth="1"/>
    <col min="3084" max="3328" width="9.140625" style="104"/>
    <col min="3329" max="3329" width="0" style="104" hidden="1" customWidth="1"/>
    <col min="3330" max="3330" width="32" style="104" customWidth="1"/>
    <col min="3331" max="3331" width="36.5703125" style="104" customWidth="1"/>
    <col min="3332" max="3332" width="16" style="104" customWidth="1"/>
    <col min="3333" max="3339" width="9.140625" style="104" customWidth="1"/>
    <col min="3340" max="3584" width="9.140625" style="104"/>
    <col min="3585" max="3585" width="0" style="104" hidden="1" customWidth="1"/>
    <col min="3586" max="3586" width="32" style="104" customWidth="1"/>
    <col min="3587" max="3587" width="36.5703125" style="104" customWidth="1"/>
    <col min="3588" max="3588" width="16" style="104" customWidth="1"/>
    <col min="3589" max="3595" width="9.140625" style="104" customWidth="1"/>
    <col min="3596" max="3840" width="9.140625" style="104"/>
    <col min="3841" max="3841" width="0" style="104" hidden="1" customWidth="1"/>
    <col min="3842" max="3842" width="32" style="104" customWidth="1"/>
    <col min="3843" max="3843" width="36.5703125" style="104" customWidth="1"/>
    <col min="3844" max="3844" width="16" style="104" customWidth="1"/>
    <col min="3845" max="3851" width="9.140625" style="104" customWidth="1"/>
    <col min="3852" max="4096" width="9.140625" style="104"/>
    <col min="4097" max="4097" width="0" style="104" hidden="1" customWidth="1"/>
    <col min="4098" max="4098" width="32" style="104" customWidth="1"/>
    <col min="4099" max="4099" width="36.5703125" style="104" customWidth="1"/>
    <col min="4100" max="4100" width="16" style="104" customWidth="1"/>
    <col min="4101" max="4107" width="9.140625" style="104" customWidth="1"/>
    <col min="4108" max="4352" width="9.140625" style="104"/>
    <col min="4353" max="4353" width="0" style="104" hidden="1" customWidth="1"/>
    <col min="4354" max="4354" width="32" style="104" customWidth="1"/>
    <col min="4355" max="4355" width="36.5703125" style="104" customWidth="1"/>
    <col min="4356" max="4356" width="16" style="104" customWidth="1"/>
    <col min="4357" max="4363" width="9.140625" style="104" customWidth="1"/>
    <col min="4364" max="4608" width="9.140625" style="104"/>
    <col min="4609" max="4609" width="0" style="104" hidden="1" customWidth="1"/>
    <col min="4610" max="4610" width="32" style="104" customWidth="1"/>
    <col min="4611" max="4611" width="36.5703125" style="104" customWidth="1"/>
    <col min="4612" max="4612" width="16" style="104" customWidth="1"/>
    <col min="4613" max="4619" width="9.140625" style="104" customWidth="1"/>
    <col min="4620" max="4864" width="9.140625" style="104"/>
    <col min="4865" max="4865" width="0" style="104" hidden="1" customWidth="1"/>
    <col min="4866" max="4866" width="32" style="104" customWidth="1"/>
    <col min="4867" max="4867" width="36.5703125" style="104" customWidth="1"/>
    <col min="4868" max="4868" width="16" style="104" customWidth="1"/>
    <col min="4869" max="4875" width="9.140625" style="104" customWidth="1"/>
    <col min="4876" max="5120" width="9.140625" style="104"/>
    <col min="5121" max="5121" width="0" style="104" hidden="1" customWidth="1"/>
    <col min="5122" max="5122" width="32" style="104" customWidth="1"/>
    <col min="5123" max="5123" width="36.5703125" style="104" customWidth="1"/>
    <col min="5124" max="5124" width="16" style="104" customWidth="1"/>
    <col min="5125" max="5131" width="9.140625" style="104" customWidth="1"/>
    <col min="5132" max="5376" width="9.140625" style="104"/>
    <col min="5377" max="5377" width="0" style="104" hidden="1" customWidth="1"/>
    <col min="5378" max="5378" width="32" style="104" customWidth="1"/>
    <col min="5379" max="5379" width="36.5703125" style="104" customWidth="1"/>
    <col min="5380" max="5380" width="16" style="104" customWidth="1"/>
    <col min="5381" max="5387" width="9.140625" style="104" customWidth="1"/>
    <col min="5388" max="5632" width="9.140625" style="104"/>
    <col min="5633" max="5633" width="0" style="104" hidden="1" customWidth="1"/>
    <col min="5634" max="5634" width="32" style="104" customWidth="1"/>
    <col min="5635" max="5635" width="36.5703125" style="104" customWidth="1"/>
    <col min="5636" max="5636" width="16" style="104" customWidth="1"/>
    <col min="5637" max="5643" width="9.140625" style="104" customWidth="1"/>
    <col min="5644" max="5888" width="9.140625" style="104"/>
    <col min="5889" max="5889" width="0" style="104" hidden="1" customWidth="1"/>
    <col min="5890" max="5890" width="32" style="104" customWidth="1"/>
    <col min="5891" max="5891" width="36.5703125" style="104" customWidth="1"/>
    <col min="5892" max="5892" width="16" style="104" customWidth="1"/>
    <col min="5893" max="5899" width="9.140625" style="104" customWidth="1"/>
    <col min="5900" max="6144" width="9.140625" style="104"/>
    <col min="6145" max="6145" width="0" style="104" hidden="1" customWidth="1"/>
    <col min="6146" max="6146" width="32" style="104" customWidth="1"/>
    <col min="6147" max="6147" width="36.5703125" style="104" customWidth="1"/>
    <col min="6148" max="6148" width="16" style="104" customWidth="1"/>
    <col min="6149" max="6155" width="9.140625" style="104" customWidth="1"/>
    <col min="6156" max="6400" width="9.140625" style="104"/>
    <col min="6401" max="6401" width="0" style="104" hidden="1" customWidth="1"/>
    <col min="6402" max="6402" width="32" style="104" customWidth="1"/>
    <col min="6403" max="6403" width="36.5703125" style="104" customWidth="1"/>
    <col min="6404" max="6404" width="16" style="104" customWidth="1"/>
    <col min="6405" max="6411" width="9.140625" style="104" customWidth="1"/>
    <col min="6412" max="6656" width="9.140625" style="104"/>
    <col min="6657" max="6657" width="0" style="104" hidden="1" customWidth="1"/>
    <col min="6658" max="6658" width="32" style="104" customWidth="1"/>
    <col min="6659" max="6659" width="36.5703125" style="104" customWidth="1"/>
    <col min="6660" max="6660" width="16" style="104" customWidth="1"/>
    <col min="6661" max="6667" width="9.140625" style="104" customWidth="1"/>
    <col min="6668" max="6912" width="9.140625" style="104"/>
    <col min="6913" max="6913" width="0" style="104" hidden="1" customWidth="1"/>
    <col min="6914" max="6914" width="32" style="104" customWidth="1"/>
    <col min="6915" max="6915" width="36.5703125" style="104" customWidth="1"/>
    <col min="6916" max="6916" width="16" style="104" customWidth="1"/>
    <col min="6917" max="6923" width="9.140625" style="104" customWidth="1"/>
    <col min="6924" max="7168" width="9.140625" style="104"/>
    <col min="7169" max="7169" width="0" style="104" hidden="1" customWidth="1"/>
    <col min="7170" max="7170" width="32" style="104" customWidth="1"/>
    <col min="7171" max="7171" width="36.5703125" style="104" customWidth="1"/>
    <col min="7172" max="7172" width="16" style="104" customWidth="1"/>
    <col min="7173" max="7179" width="9.140625" style="104" customWidth="1"/>
    <col min="7180" max="7424" width="9.140625" style="104"/>
    <col min="7425" max="7425" width="0" style="104" hidden="1" customWidth="1"/>
    <col min="7426" max="7426" width="32" style="104" customWidth="1"/>
    <col min="7427" max="7427" width="36.5703125" style="104" customWidth="1"/>
    <col min="7428" max="7428" width="16" style="104" customWidth="1"/>
    <col min="7429" max="7435" width="9.140625" style="104" customWidth="1"/>
    <col min="7436" max="7680" width="9.140625" style="104"/>
    <col min="7681" max="7681" width="0" style="104" hidden="1" customWidth="1"/>
    <col min="7682" max="7682" width="32" style="104" customWidth="1"/>
    <col min="7683" max="7683" width="36.5703125" style="104" customWidth="1"/>
    <col min="7684" max="7684" width="16" style="104" customWidth="1"/>
    <col min="7685" max="7691" width="9.140625" style="104" customWidth="1"/>
    <col min="7692" max="7936" width="9.140625" style="104"/>
    <col min="7937" max="7937" width="0" style="104" hidden="1" customWidth="1"/>
    <col min="7938" max="7938" width="32" style="104" customWidth="1"/>
    <col min="7939" max="7939" width="36.5703125" style="104" customWidth="1"/>
    <col min="7940" max="7940" width="16" style="104" customWidth="1"/>
    <col min="7941" max="7947" width="9.140625" style="104" customWidth="1"/>
    <col min="7948" max="8192" width="9.140625" style="104"/>
    <col min="8193" max="8193" width="0" style="104" hidden="1" customWidth="1"/>
    <col min="8194" max="8194" width="32" style="104" customWidth="1"/>
    <col min="8195" max="8195" width="36.5703125" style="104" customWidth="1"/>
    <col min="8196" max="8196" width="16" style="104" customWidth="1"/>
    <col min="8197" max="8203" width="9.140625" style="104" customWidth="1"/>
    <col min="8204" max="8448" width="9.140625" style="104"/>
    <col min="8449" max="8449" width="0" style="104" hidden="1" customWidth="1"/>
    <col min="8450" max="8450" width="32" style="104" customWidth="1"/>
    <col min="8451" max="8451" width="36.5703125" style="104" customWidth="1"/>
    <col min="8452" max="8452" width="16" style="104" customWidth="1"/>
    <col min="8453" max="8459" width="9.140625" style="104" customWidth="1"/>
    <col min="8460" max="8704" width="9.140625" style="104"/>
    <col min="8705" max="8705" width="0" style="104" hidden="1" customWidth="1"/>
    <col min="8706" max="8706" width="32" style="104" customWidth="1"/>
    <col min="8707" max="8707" width="36.5703125" style="104" customWidth="1"/>
    <col min="8708" max="8708" width="16" style="104" customWidth="1"/>
    <col min="8709" max="8715" width="9.140625" style="104" customWidth="1"/>
    <col min="8716" max="8960" width="9.140625" style="104"/>
    <col min="8961" max="8961" width="0" style="104" hidden="1" customWidth="1"/>
    <col min="8962" max="8962" width="32" style="104" customWidth="1"/>
    <col min="8963" max="8963" width="36.5703125" style="104" customWidth="1"/>
    <col min="8964" max="8964" width="16" style="104" customWidth="1"/>
    <col min="8965" max="8971" width="9.140625" style="104" customWidth="1"/>
    <col min="8972" max="9216" width="9.140625" style="104"/>
    <col min="9217" max="9217" width="0" style="104" hidden="1" customWidth="1"/>
    <col min="9218" max="9218" width="32" style="104" customWidth="1"/>
    <col min="9219" max="9219" width="36.5703125" style="104" customWidth="1"/>
    <col min="9220" max="9220" width="16" style="104" customWidth="1"/>
    <col min="9221" max="9227" width="9.140625" style="104" customWidth="1"/>
    <col min="9228" max="9472" width="9.140625" style="104"/>
    <col min="9473" max="9473" width="0" style="104" hidden="1" customWidth="1"/>
    <col min="9474" max="9474" width="32" style="104" customWidth="1"/>
    <col min="9475" max="9475" width="36.5703125" style="104" customWidth="1"/>
    <col min="9476" max="9476" width="16" style="104" customWidth="1"/>
    <col min="9477" max="9483" width="9.140625" style="104" customWidth="1"/>
    <col min="9484" max="9728" width="9.140625" style="104"/>
    <col min="9729" max="9729" width="0" style="104" hidden="1" customWidth="1"/>
    <col min="9730" max="9730" width="32" style="104" customWidth="1"/>
    <col min="9731" max="9731" width="36.5703125" style="104" customWidth="1"/>
    <col min="9732" max="9732" width="16" style="104" customWidth="1"/>
    <col min="9733" max="9739" width="9.140625" style="104" customWidth="1"/>
    <col min="9740" max="9984" width="9.140625" style="104"/>
    <col min="9985" max="9985" width="0" style="104" hidden="1" customWidth="1"/>
    <col min="9986" max="9986" width="32" style="104" customWidth="1"/>
    <col min="9987" max="9987" width="36.5703125" style="104" customWidth="1"/>
    <col min="9988" max="9988" width="16" style="104" customWidth="1"/>
    <col min="9989" max="9995" width="9.140625" style="104" customWidth="1"/>
    <col min="9996" max="10240" width="9.140625" style="104"/>
    <col min="10241" max="10241" width="0" style="104" hidden="1" customWidth="1"/>
    <col min="10242" max="10242" width="32" style="104" customWidth="1"/>
    <col min="10243" max="10243" width="36.5703125" style="104" customWidth="1"/>
    <col min="10244" max="10244" width="16" style="104" customWidth="1"/>
    <col min="10245" max="10251" width="9.140625" style="104" customWidth="1"/>
    <col min="10252" max="10496" width="9.140625" style="104"/>
    <col min="10497" max="10497" width="0" style="104" hidden="1" customWidth="1"/>
    <col min="10498" max="10498" width="32" style="104" customWidth="1"/>
    <col min="10499" max="10499" width="36.5703125" style="104" customWidth="1"/>
    <col min="10500" max="10500" width="16" style="104" customWidth="1"/>
    <col min="10501" max="10507" width="9.140625" style="104" customWidth="1"/>
    <col min="10508" max="10752" width="9.140625" style="104"/>
    <col min="10753" max="10753" width="0" style="104" hidden="1" customWidth="1"/>
    <col min="10754" max="10754" width="32" style="104" customWidth="1"/>
    <col min="10755" max="10755" width="36.5703125" style="104" customWidth="1"/>
    <col min="10756" max="10756" width="16" style="104" customWidth="1"/>
    <col min="10757" max="10763" width="9.140625" style="104" customWidth="1"/>
    <col min="10764" max="11008" width="9.140625" style="104"/>
    <col min="11009" max="11009" width="0" style="104" hidden="1" customWidth="1"/>
    <col min="11010" max="11010" width="32" style="104" customWidth="1"/>
    <col min="11011" max="11011" width="36.5703125" style="104" customWidth="1"/>
    <col min="11012" max="11012" width="16" style="104" customWidth="1"/>
    <col min="11013" max="11019" width="9.140625" style="104" customWidth="1"/>
    <col min="11020" max="11264" width="9.140625" style="104"/>
    <col min="11265" max="11265" width="0" style="104" hidden="1" customWidth="1"/>
    <col min="11266" max="11266" width="32" style="104" customWidth="1"/>
    <col min="11267" max="11267" width="36.5703125" style="104" customWidth="1"/>
    <col min="11268" max="11268" width="16" style="104" customWidth="1"/>
    <col min="11269" max="11275" width="9.140625" style="104" customWidth="1"/>
    <col min="11276" max="11520" width="9.140625" style="104"/>
    <col min="11521" max="11521" width="0" style="104" hidden="1" customWidth="1"/>
    <col min="11522" max="11522" width="32" style="104" customWidth="1"/>
    <col min="11523" max="11523" width="36.5703125" style="104" customWidth="1"/>
    <col min="11524" max="11524" width="16" style="104" customWidth="1"/>
    <col min="11525" max="11531" width="9.140625" style="104" customWidth="1"/>
    <col min="11532" max="11776" width="9.140625" style="104"/>
    <col min="11777" max="11777" width="0" style="104" hidden="1" customWidth="1"/>
    <col min="11778" max="11778" width="32" style="104" customWidth="1"/>
    <col min="11779" max="11779" width="36.5703125" style="104" customWidth="1"/>
    <col min="11780" max="11780" width="16" style="104" customWidth="1"/>
    <col min="11781" max="11787" width="9.140625" style="104" customWidth="1"/>
    <col min="11788" max="12032" width="9.140625" style="104"/>
    <col min="12033" max="12033" width="0" style="104" hidden="1" customWidth="1"/>
    <col min="12034" max="12034" width="32" style="104" customWidth="1"/>
    <col min="12035" max="12035" width="36.5703125" style="104" customWidth="1"/>
    <col min="12036" max="12036" width="16" style="104" customWidth="1"/>
    <col min="12037" max="12043" width="9.140625" style="104" customWidth="1"/>
    <col min="12044" max="12288" width="9.140625" style="104"/>
    <col min="12289" max="12289" width="0" style="104" hidden="1" customWidth="1"/>
    <col min="12290" max="12290" width="32" style="104" customWidth="1"/>
    <col min="12291" max="12291" width="36.5703125" style="104" customWidth="1"/>
    <col min="12292" max="12292" width="16" style="104" customWidth="1"/>
    <col min="12293" max="12299" width="9.140625" style="104" customWidth="1"/>
    <col min="12300" max="12544" width="9.140625" style="104"/>
    <col min="12545" max="12545" width="0" style="104" hidden="1" customWidth="1"/>
    <col min="12546" max="12546" width="32" style="104" customWidth="1"/>
    <col min="12547" max="12547" width="36.5703125" style="104" customWidth="1"/>
    <col min="12548" max="12548" width="16" style="104" customWidth="1"/>
    <col min="12549" max="12555" width="9.140625" style="104" customWidth="1"/>
    <col min="12556" max="12800" width="9.140625" style="104"/>
    <col min="12801" max="12801" width="0" style="104" hidden="1" customWidth="1"/>
    <col min="12802" max="12802" width="32" style="104" customWidth="1"/>
    <col min="12803" max="12803" width="36.5703125" style="104" customWidth="1"/>
    <col min="12804" max="12804" width="16" style="104" customWidth="1"/>
    <col min="12805" max="12811" width="9.140625" style="104" customWidth="1"/>
    <col min="12812" max="13056" width="9.140625" style="104"/>
    <col min="13057" max="13057" width="0" style="104" hidden="1" customWidth="1"/>
    <col min="13058" max="13058" width="32" style="104" customWidth="1"/>
    <col min="13059" max="13059" width="36.5703125" style="104" customWidth="1"/>
    <col min="13060" max="13060" width="16" style="104" customWidth="1"/>
    <col min="13061" max="13067" width="9.140625" style="104" customWidth="1"/>
    <col min="13068" max="13312" width="9.140625" style="104"/>
    <col min="13313" max="13313" width="0" style="104" hidden="1" customWidth="1"/>
    <col min="13314" max="13314" width="32" style="104" customWidth="1"/>
    <col min="13315" max="13315" width="36.5703125" style="104" customWidth="1"/>
    <col min="13316" max="13316" width="16" style="104" customWidth="1"/>
    <col min="13317" max="13323" width="9.140625" style="104" customWidth="1"/>
    <col min="13324" max="13568" width="9.140625" style="104"/>
    <col min="13569" max="13569" width="0" style="104" hidden="1" customWidth="1"/>
    <col min="13570" max="13570" width="32" style="104" customWidth="1"/>
    <col min="13571" max="13571" width="36.5703125" style="104" customWidth="1"/>
    <col min="13572" max="13572" width="16" style="104" customWidth="1"/>
    <col min="13573" max="13579" width="9.140625" style="104" customWidth="1"/>
    <col min="13580" max="13824" width="9.140625" style="104"/>
    <col min="13825" max="13825" width="0" style="104" hidden="1" customWidth="1"/>
    <col min="13826" max="13826" width="32" style="104" customWidth="1"/>
    <col min="13827" max="13827" width="36.5703125" style="104" customWidth="1"/>
    <col min="13828" max="13828" width="16" style="104" customWidth="1"/>
    <col min="13829" max="13835" width="9.140625" style="104" customWidth="1"/>
    <col min="13836" max="14080" width="9.140625" style="104"/>
    <col min="14081" max="14081" width="0" style="104" hidden="1" customWidth="1"/>
    <col min="14082" max="14082" width="32" style="104" customWidth="1"/>
    <col min="14083" max="14083" width="36.5703125" style="104" customWidth="1"/>
    <col min="14084" max="14084" width="16" style="104" customWidth="1"/>
    <col min="14085" max="14091" width="9.140625" style="104" customWidth="1"/>
    <col min="14092" max="14336" width="9.140625" style="104"/>
    <col min="14337" max="14337" width="0" style="104" hidden="1" customWidth="1"/>
    <col min="14338" max="14338" width="32" style="104" customWidth="1"/>
    <col min="14339" max="14339" width="36.5703125" style="104" customWidth="1"/>
    <col min="14340" max="14340" width="16" style="104" customWidth="1"/>
    <col min="14341" max="14347" width="9.140625" style="104" customWidth="1"/>
    <col min="14348" max="14592" width="9.140625" style="104"/>
    <col min="14593" max="14593" width="0" style="104" hidden="1" customWidth="1"/>
    <col min="14594" max="14594" width="32" style="104" customWidth="1"/>
    <col min="14595" max="14595" width="36.5703125" style="104" customWidth="1"/>
    <col min="14596" max="14596" width="16" style="104" customWidth="1"/>
    <col min="14597" max="14603" width="9.140625" style="104" customWidth="1"/>
    <col min="14604" max="14848" width="9.140625" style="104"/>
    <col min="14849" max="14849" width="0" style="104" hidden="1" customWidth="1"/>
    <col min="14850" max="14850" width="32" style="104" customWidth="1"/>
    <col min="14851" max="14851" width="36.5703125" style="104" customWidth="1"/>
    <col min="14852" max="14852" width="16" style="104" customWidth="1"/>
    <col min="14853" max="14859" width="9.140625" style="104" customWidth="1"/>
    <col min="14860" max="15104" width="9.140625" style="104"/>
    <col min="15105" max="15105" width="0" style="104" hidden="1" customWidth="1"/>
    <col min="15106" max="15106" width="32" style="104" customWidth="1"/>
    <col min="15107" max="15107" width="36.5703125" style="104" customWidth="1"/>
    <col min="15108" max="15108" width="16" style="104" customWidth="1"/>
    <col min="15109" max="15115" width="9.140625" style="104" customWidth="1"/>
    <col min="15116" max="15360" width="9.140625" style="104"/>
    <col min="15361" max="15361" width="0" style="104" hidden="1" customWidth="1"/>
    <col min="15362" max="15362" width="32" style="104" customWidth="1"/>
    <col min="15363" max="15363" width="36.5703125" style="104" customWidth="1"/>
    <col min="15364" max="15364" width="16" style="104" customWidth="1"/>
    <col min="15365" max="15371" width="9.140625" style="104" customWidth="1"/>
    <col min="15372" max="15616" width="9.140625" style="104"/>
    <col min="15617" max="15617" width="0" style="104" hidden="1" customWidth="1"/>
    <col min="15618" max="15618" width="32" style="104" customWidth="1"/>
    <col min="15619" max="15619" width="36.5703125" style="104" customWidth="1"/>
    <col min="15620" max="15620" width="16" style="104" customWidth="1"/>
    <col min="15621" max="15627" width="9.140625" style="104" customWidth="1"/>
    <col min="15628" max="15872" width="9.140625" style="104"/>
    <col min="15873" max="15873" width="0" style="104" hidden="1" customWidth="1"/>
    <col min="15874" max="15874" width="32" style="104" customWidth="1"/>
    <col min="15875" max="15875" width="36.5703125" style="104" customWidth="1"/>
    <col min="15876" max="15876" width="16" style="104" customWidth="1"/>
    <col min="15877" max="15883" width="9.140625" style="104" customWidth="1"/>
    <col min="15884" max="16128" width="9.140625" style="104"/>
    <col min="16129" max="16129" width="0" style="104" hidden="1" customWidth="1"/>
    <col min="16130" max="16130" width="32" style="104" customWidth="1"/>
    <col min="16131" max="16131" width="36.5703125" style="104" customWidth="1"/>
    <col min="16132" max="16132" width="16" style="104" customWidth="1"/>
    <col min="16133" max="16139" width="9.140625" style="104" customWidth="1"/>
    <col min="16140" max="16384" width="9.140625" style="104"/>
  </cols>
  <sheetData>
    <row r="1" spans="1:7" ht="18.75" customHeight="1">
      <c r="A1" s="102" t="s">
        <v>173</v>
      </c>
      <c r="B1" s="109" t="s">
        <v>194</v>
      </c>
      <c r="C1" s="149" t="s">
        <v>228</v>
      </c>
      <c r="D1" s="149"/>
      <c r="E1" s="97"/>
      <c r="F1" s="97"/>
      <c r="G1" s="97"/>
    </row>
    <row r="2" spans="1:7" ht="54.75" customHeight="1">
      <c r="B2" s="103" t="s">
        <v>167</v>
      </c>
      <c r="C2" s="149"/>
      <c r="D2" s="149"/>
      <c r="E2" s="97"/>
      <c r="F2" s="97"/>
      <c r="G2" s="97"/>
    </row>
    <row r="3" spans="1:7" ht="18.75" customHeight="1">
      <c r="A3" s="102" t="s">
        <v>173</v>
      </c>
      <c r="B3" s="103" t="s">
        <v>167</v>
      </c>
    </row>
    <row r="4" spans="1:7" ht="35.25" customHeight="1">
      <c r="B4" s="150" t="s">
        <v>229</v>
      </c>
      <c r="C4" s="150"/>
      <c r="D4" s="150"/>
    </row>
    <row r="5" spans="1:7" ht="18.75" customHeight="1" thickBot="1">
      <c r="B5" s="103" t="s">
        <v>167</v>
      </c>
    </row>
    <row r="6" spans="1:7" ht="31.5" customHeight="1">
      <c r="A6" s="102" t="s">
        <v>174</v>
      </c>
      <c r="B6" s="123" t="s">
        <v>184</v>
      </c>
      <c r="C6" s="124" t="s">
        <v>175</v>
      </c>
      <c r="D6" s="124" t="s">
        <v>185</v>
      </c>
      <c r="E6" s="129" t="s">
        <v>191</v>
      </c>
      <c r="F6" s="122"/>
      <c r="G6" s="122"/>
    </row>
    <row r="7" spans="1:7" ht="33" customHeight="1">
      <c r="A7" s="102" t="s">
        <v>176</v>
      </c>
      <c r="B7" s="151" t="s">
        <v>186</v>
      </c>
      <c r="C7" s="152"/>
      <c r="D7" s="130">
        <v>33.700000000000003</v>
      </c>
      <c r="E7" s="135">
        <v>-47.5</v>
      </c>
      <c r="F7" s="122"/>
      <c r="G7" s="122"/>
    </row>
    <row r="8" spans="1:7" ht="54.75" customHeight="1">
      <c r="A8" s="102" t="s">
        <v>176</v>
      </c>
      <c r="B8" s="125" t="s">
        <v>187</v>
      </c>
      <c r="C8" s="121" t="s">
        <v>188</v>
      </c>
      <c r="D8" s="130">
        <v>33.700000000000003</v>
      </c>
      <c r="E8" s="135">
        <v>-47.5</v>
      </c>
      <c r="F8" s="122"/>
      <c r="G8" s="122"/>
    </row>
    <row r="9" spans="1:7" ht="56.25" customHeight="1">
      <c r="A9" s="102" t="s">
        <v>176</v>
      </c>
      <c r="B9" s="125" t="s">
        <v>189</v>
      </c>
      <c r="C9" s="121" t="s">
        <v>190</v>
      </c>
      <c r="D9" s="130">
        <v>33.700000000000003</v>
      </c>
      <c r="E9" s="135">
        <v>-47.5</v>
      </c>
      <c r="F9" s="122"/>
      <c r="G9" s="122"/>
    </row>
    <row r="10" spans="1:7" ht="38.25" customHeight="1">
      <c r="A10" s="102" t="s">
        <v>176</v>
      </c>
      <c r="B10" s="131" t="s">
        <v>192</v>
      </c>
      <c r="C10" s="132" t="s">
        <v>193</v>
      </c>
      <c r="D10" s="133" t="s">
        <v>230</v>
      </c>
      <c r="E10" s="136">
        <v>-8356.6</v>
      </c>
      <c r="F10" s="122"/>
      <c r="G10" s="122"/>
    </row>
    <row r="11" spans="1:7" ht="38.25" customHeight="1" thickBot="1">
      <c r="A11" s="102" t="s">
        <v>176</v>
      </c>
      <c r="B11" s="126" t="s">
        <v>202</v>
      </c>
      <c r="C11" s="127" t="s">
        <v>203</v>
      </c>
      <c r="D11" s="128" t="s">
        <v>231</v>
      </c>
      <c r="E11" s="134">
        <v>8309.1</v>
      </c>
    </row>
    <row r="12" spans="1:7" ht="38.25" customHeight="1">
      <c r="A12" s="102" t="s">
        <v>176</v>
      </c>
      <c r="B12" s="105"/>
      <c r="C12" s="106"/>
      <c r="D12" s="107"/>
    </row>
    <row r="13" spans="1:7" ht="38.25" customHeight="1">
      <c r="A13" s="102" t="s">
        <v>176</v>
      </c>
      <c r="B13" s="105"/>
      <c r="C13" s="106"/>
      <c r="D13" s="107"/>
    </row>
    <row r="14" spans="1:7" s="102" customFormat="1" ht="38.25" customHeight="1">
      <c r="C14" s="108"/>
      <c r="E14" s="104"/>
      <c r="F14" s="104"/>
      <c r="G14" s="104"/>
    </row>
    <row r="15" spans="1:7" s="102" customFormat="1" ht="38.25" customHeight="1">
      <c r="C15" s="108"/>
      <c r="E15" s="104"/>
      <c r="F15" s="104"/>
      <c r="G15" s="104"/>
    </row>
    <row r="16" spans="1:7" s="102" customFormat="1" ht="38.25" customHeight="1">
      <c r="C16" s="108"/>
      <c r="E16" s="104"/>
      <c r="F16" s="104"/>
      <c r="G16" s="104"/>
    </row>
    <row r="17" spans="3:7" s="102" customFormat="1" ht="38.25" customHeight="1">
      <c r="C17" s="108"/>
      <c r="E17" s="104"/>
      <c r="F17" s="104"/>
      <c r="G17" s="104"/>
    </row>
    <row r="18" spans="3:7" s="102" customFormat="1" ht="38.25" customHeight="1">
      <c r="C18" s="108"/>
      <c r="E18" s="104"/>
      <c r="F18" s="104"/>
      <c r="G18" s="104"/>
    </row>
    <row r="19" spans="3:7" s="102" customFormat="1" ht="38.25" customHeight="1">
      <c r="C19" s="108"/>
      <c r="E19" s="104"/>
      <c r="F19" s="104"/>
      <c r="G19" s="104"/>
    </row>
    <row r="20" spans="3:7" s="102" customFormat="1" ht="38.25" customHeight="1">
      <c r="C20" s="108"/>
      <c r="E20" s="104"/>
      <c r="F20" s="104"/>
      <c r="G20" s="104"/>
    </row>
    <row r="21" spans="3:7" s="102" customFormat="1" ht="38.25" customHeight="1">
      <c r="C21" s="108"/>
      <c r="E21" s="104"/>
      <c r="F21" s="104"/>
      <c r="G21" s="104"/>
    </row>
    <row r="22" spans="3:7" s="102" customFormat="1" ht="38.25" customHeight="1">
      <c r="C22" s="108"/>
      <c r="E22" s="104"/>
      <c r="F22" s="104"/>
      <c r="G22" s="104"/>
    </row>
    <row r="23" spans="3:7" s="102" customFormat="1" ht="38.25" customHeight="1">
      <c r="C23" s="108"/>
      <c r="E23" s="104"/>
      <c r="F23" s="104"/>
      <c r="G23" s="104"/>
    </row>
    <row r="24" spans="3:7" s="102" customFormat="1" ht="38.25" customHeight="1">
      <c r="C24" s="108"/>
      <c r="E24" s="104"/>
      <c r="F24" s="104"/>
      <c r="G24" s="104"/>
    </row>
    <row r="25" spans="3:7" s="102" customFormat="1" ht="38.25" customHeight="1">
      <c r="C25" s="108"/>
      <c r="E25" s="104"/>
      <c r="F25" s="104"/>
      <c r="G25" s="104"/>
    </row>
    <row r="26" spans="3:7" s="102" customFormat="1" ht="38.25" customHeight="1">
      <c r="C26" s="108"/>
      <c r="E26" s="104"/>
      <c r="F26" s="104"/>
      <c r="G26" s="104"/>
    </row>
    <row r="27" spans="3:7" s="102" customFormat="1" ht="38.25" customHeight="1">
      <c r="C27" s="108"/>
      <c r="E27" s="104"/>
      <c r="F27" s="104"/>
      <c r="G27" s="104"/>
    </row>
    <row r="28" spans="3:7" s="102" customFormat="1" ht="38.25" customHeight="1">
      <c r="C28" s="108"/>
      <c r="E28" s="104"/>
      <c r="F28" s="104"/>
      <c r="G28" s="104"/>
    </row>
    <row r="29" spans="3:7" s="102" customFormat="1" ht="38.25" customHeight="1">
      <c r="C29" s="108"/>
      <c r="E29" s="104"/>
      <c r="F29" s="104"/>
      <c r="G29" s="104"/>
    </row>
    <row r="30" spans="3:7" s="102" customFormat="1" ht="38.25" customHeight="1">
      <c r="C30" s="108"/>
      <c r="E30" s="104"/>
      <c r="F30" s="104"/>
      <c r="G30" s="104"/>
    </row>
    <row r="31" spans="3:7" s="102" customFormat="1" ht="38.25" customHeight="1">
      <c r="C31" s="108"/>
      <c r="E31" s="104"/>
      <c r="F31" s="104"/>
      <c r="G31" s="104"/>
    </row>
    <row r="32" spans="3:7" s="102" customFormat="1" ht="38.25" customHeight="1">
      <c r="C32" s="108"/>
      <c r="E32" s="104"/>
      <c r="F32" s="104"/>
      <c r="G32" s="104"/>
    </row>
    <row r="33" spans="3:7" s="102" customFormat="1" ht="38.25" customHeight="1">
      <c r="C33" s="108"/>
      <c r="E33" s="104"/>
      <c r="F33" s="104"/>
      <c r="G33" s="104"/>
    </row>
    <row r="34" spans="3:7" s="102" customFormat="1" ht="38.25" customHeight="1">
      <c r="C34" s="108"/>
      <c r="E34" s="104"/>
      <c r="F34" s="104"/>
      <c r="G34" s="104"/>
    </row>
    <row r="35" spans="3:7" s="102" customFormat="1" ht="38.25" customHeight="1">
      <c r="C35" s="108"/>
      <c r="E35" s="104"/>
      <c r="F35" s="104"/>
      <c r="G35" s="104"/>
    </row>
    <row r="36" spans="3:7" s="102" customFormat="1" ht="38.25" customHeight="1">
      <c r="C36" s="108"/>
      <c r="E36" s="104"/>
      <c r="F36" s="104"/>
      <c r="G36" s="104"/>
    </row>
    <row r="37" spans="3:7" s="102" customFormat="1" ht="38.25" customHeight="1">
      <c r="C37" s="108"/>
      <c r="E37" s="104"/>
      <c r="F37" s="104"/>
      <c r="G37" s="104"/>
    </row>
    <row r="38" spans="3:7" s="102" customFormat="1" ht="38.25" customHeight="1">
      <c r="C38" s="108"/>
      <c r="E38" s="104"/>
      <c r="F38" s="104"/>
      <c r="G38" s="104"/>
    </row>
    <row r="39" spans="3:7" s="102" customFormat="1" ht="38.25" customHeight="1">
      <c r="C39" s="108"/>
      <c r="E39" s="104"/>
      <c r="F39" s="104"/>
      <c r="G39" s="104"/>
    </row>
    <row r="40" spans="3:7" s="102" customFormat="1" ht="38.25" customHeight="1">
      <c r="C40" s="108"/>
      <c r="E40" s="104"/>
      <c r="F40" s="104"/>
      <c r="G40" s="104"/>
    </row>
    <row r="41" spans="3:7" s="102" customFormat="1" ht="38.25" customHeight="1">
      <c r="C41" s="108"/>
      <c r="E41" s="104"/>
      <c r="F41" s="104"/>
      <c r="G41" s="104"/>
    </row>
    <row r="42" spans="3:7" s="102" customFormat="1" ht="38.25" customHeight="1">
      <c r="C42" s="108"/>
      <c r="E42" s="104"/>
      <c r="F42" s="104"/>
      <c r="G42" s="104"/>
    </row>
    <row r="43" spans="3:7" s="102" customFormat="1" ht="38.25" customHeight="1">
      <c r="C43" s="108"/>
      <c r="E43" s="104"/>
      <c r="F43" s="104"/>
      <c r="G43" s="104"/>
    </row>
    <row r="44" spans="3:7" s="102" customFormat="1" ht="38.25" customHeight="1">
      <c r="C44" s="108"/>
      <c r="E44" s="104"/>
      <c r="F44" s="104"/>
      <c r="G44" s="104"/>
    </row>
    <row r="45" spans="3:7" s="102" customFormat="1" ht="38.25" customHeight="1">
      <c r="C45" s="108"/>
      <c r="E45" s="104"/>
      <c r="F45" s="104"/>
      <c r="G45" s="104"/>
    </row>
    <row r="46" spans="3:7" s="102" customFormat="1" ht="38.25" customHeight="1">
      <c r="C46" s="108"/>
      <c r="E46" s="104"/>
      <c r="F46" s="104"/>
      <c r="G46" s="104"/>
    </row>
    <row r="47" spans="3:7" s="102" customFormat="1" ht="38.25" customHeight="1">
      <c r="C47" s="108"/>
      <c r="E47" s="104"/>
      <c r="F47" s="104"/>
      <c r="G47" s="104"/>
    </row>
    <row r="48" spans="3:7" s="102" customFormat="1" ht="38.25" customHeight="1">
      <c r="C48" s="108"/>
      <c r="E48" s="104"/>
      <c r="F48" s="104"/>
      <c r="G48" s="104"/>
    </row>
    <row r="49" spans="3:7" s="102" customFormat="1" ht="38.25" customHeight="1">
      <c r="C49" s="108"/>
      <c r="E49" s="104"/>
      <c r="F49" s="104"/>
      <c r="G49" s="104"/>
    </row>
    <row r="50" spans="3:7" s="102" customFormat="1" ht="38.25" customHeight="1">
      <c r="C50" s="108"/>
      <c r="E50" s="104"/>
      <c r="F50" s="104"/>
      <c r="G50" s="104"/>
    </row>
    <row r="51" spans="3:7" s="102" customFormat="1" ht="38.25" customHeight="1">
      <c r="C51" s="108"/>
      <c r="E51" s="104"/>
      <c r="F51" s="104"/>
      <c r="G51" s="104"/>
    </row>
    <row r="52" spans="3:7" s="102" customFormat="1" ht="38.25" customHeight="1">
      <c r="C52" s="108"/>
      <c r="E52" s="104"/>
      <c r="F52" s="104"/>
      <c r="G52" s="104"/>
    </row>
    <row r="53" spans="3:7" s="102" customFormat="1" ht="38.25" customHeight="1">
      <c r="C53" s="108"/>
      <c r="E53" s="104"/>
      <c r="F53" s="104"/>
      <c r="G53" s="104"/>
    </row>
    <row r="54" spans="3:7" s="102" customFormat="1" ht="38.25" customHeight="1">
      <c r="C54" s="108"/>
      <c r="E54" s="104"/>
      <c r="F54" s="104"/>
      <c r="G54" s="104"/>
    </row>
    <row r="55" spans="3:7" s="102" customFormat="1" ht="38.25" customHeight="1">
      <c r="C55" s="108"/>
      <c r="E55" s="104"/>
      <c r="F55" s="104"/>
      <c r="G55" s="104"/>
    </row>
    <row r="56" spans="3:7" s="102" customFormat="1" ht="38.25" customHeight="1">
      <c r="C56" s="108"/>
      <c r="E56" s="104"/>
      <c r="F56" s="104"/>
      <c r="G56" s="104"/>
    </row>
    <row r="57" spans="3:7" s="102" customFormat="1" ht="38.25" customHeight="1">
      <c r="C57" s="108"/>
      <c r="E57" s="104"/>
      <c r="F57" s="104"/>
      <c r="G57" s="104"/>
    </row>
    <row r="58" spans="3:7" s="102" customFormat="1" ht="38.25" customHeight="1">
      <c r="C58" s="108"/>
      <c r="E58" s="104"/>
      <c r="F58" s="104"/>
      <c r="G58" s="104"/>
    </row>
    <row r="59" spans="3:7" s="102" customFormat="1" ht="38.25" customHeight="1">
      <c r="C59" s="108"/>
      <c r="E59" s="104"/>
      <c r="F59" s="104"/>
      <c r="G59" s="104"/>
    </row>
    <row r="60" spans="3:7" s="102" customFormat="1" ht="38.25" customHeight="1">
      <c r="C60" s="108"/>
      <c r="E60" s="104"/>
      <c r="F60" s="104"/>
      <c r="G60" s="104"/>
    </row>
    <row r="61" spans="3:7" s="102" customFormat="1" ht="38.25" customHeight="1">
      <c r="C61" s="108"/>
      <c r="E61" s="104"/>
      <c r="F61" s="104"/>
      <c r="G61" s="104"/>
    </row>
    <row r="62" spans="3:7" s="102" customFormat="1" ht="38.25" customHeight="1">
      <c r="C62" s="108"/>
      <c r="E62" s="104"/>
      <c r="F62" s="104"/>
      <c r="G62" s="104"/>
    </row>
    <row r="63" spans="3:7" s="102" customFormat="1" ht="38.25" customHeight="1">
      <c r="C63" s="108"/>
      <c r="E63" s="104"/>
      <c r="F63" s="104"/>
      <c r="G63" s="104"/>
    </row>
    <row r="64" spans="3:7" s="102" customFormat="1" ht="38.25" customHeight="1">
      <c r="C64" s="108"/>
      <c r="E64" s="104"/>
      <c r="F64" s="104"/>
      <c r="G64" s="104"/>
    </row>
    <row r="65" spans="3:7" s="102" customFormat="1" ht="38.25" customHeight="1">
      <c r="C65" s="108"/>
      <c r="E65" s="104"/>
      <c r="F65" s="104"/>
      <c r="G65" s="104"/>
    </row>
    <row r="66" spans="3:7" s="102" customFormat="1" ht="38.25" customHeight="1">
      <c r="C66" s="108"/>
      <c r="E66" s="104"/>
      <c r="F66" s="104"/>
      <c r="G66" s="104"/>
    </row>
    <row r="67" spans="3:7" s="102" customFormat="1" ht="38.25" customHeight="1">
      <c r="C67" s="108"/>
      <c r="E67" s="104"/>
      <c r="F67" s="104"/>
      <c r="G67" s="104"/>
    </row>
    <row r="68" spans="3:7" s="102" customFormat="1" ht="38.25" customHeight="1">
      <c r="C68" s="108"/>
      <c r="E68" s="104"/>
      <c r="F68" s="104"/>
      <c r="G68" s="104"/>
    </row>
    <row r="69" spans="3:7" s="102" customFormat="1" ht="38.25" customHeight="1">
      <c r="C69" s="108"/>
      <c r="E69" s="104"/>
      <c r="F69" s="104"/>
      <c r="G69" s="104"/>
    </row>
    <row r="70" spans="3:7" s="102" customFormat="1" ht="38.25" customHeight="1">
      <c r="C70" s="108"/>
      <c r="E70" s="104"/>
      <c r="F70" s="104"/>
      <c r="G70" s="104"/>
    </row>
    <row r="71" spans="3:7" s="102" customFormat="1" ht="38.25" customHeight="1">
      <c r="C71" s="108"/>
      <c r="E71" s="104"/>
      <c r="F71" s="104"/>
      <c r="G71" s="104"/>
    </row>
    <row r="72" spans="3:7" s="102" customFormat="1" ht="38.25" customHeight="1">
      <c r="C72" s="108"/>
      <c r="E72" s="104"/>
      <c r="F72" s="104"/>
      <c r="G72" s="104"/>
    </row>
    <row r="73" spans="3:7" s="102" customFormat="1" ht="38.25" customHeight="1">
      <c r="C73" s="108"/>
      <c r="E73" s="104"/>
      <c r="F73" s="104"/>
      <c r="G73" s="104"/>
    </row>
    <row r="74" spans="3:7" s="102" customFormat="1" ht="38.25" customHeight="1">
      <c r="C74" s="108"/>
      <c r="E74" s="104"/>
      <c r="F74" s="104"/>
      <c r="G74" s="104"/>
    </row>
    <row r="75" spans="3:7" s="102" customFormat="1" ht="38.25" customHeight="1">
      <c r="C75" s="108"/>
      <c r="E75" s="104"/>
      <c r="F75" s="104"/>
      <c r="G75" s="104"/>
    </row>
    <row r="76" spans="3:7" s="102" customFormat="1" ht="38.25" customHeight="1">
      <c r="C76" s="108"/>
      <c r="E76" s="104"/>
      <c r="F76" s="104"/>
      <c r="G76" s="104"/>
    </row>
    <row r="77" spans="3:7" s="102" customFormat="1" ht="38.25" customHeight="1">
      <c r="C77" s="108"/>
      <c r="E77" s="104"/>
      <c r="F77" s="104"/>
      <c r="G77" s="104"/>
    </row>
    <row r="78" spans="3:7" s="102" customFormat="1" ht="38.25" customHeight="1">
      <c r="C78" s="108"/>
      <c r="E78" s="104"/>
      <c r="F78" s="104"/>
      <c r="G78" s="104"/>
    </row>
    <row r="79" spans="3:7" s="102" customFormat="1" ht="38.25" customHeight="1">
      <c r="C79" s="108"/>
      <c r="E79" s="104"/>
      <c r="F79" s="104"/>
      <c r="G79" s="104"/>
    </row>
    <row r="80" spans="3:7" s="102" customFormat="1" ht="38.25" customHeight="1">
      <c r="C80" s="108"/>
      <c r="E80" s="104"/>
      <c r="F80" s="104"/>
      <c r="G80" s="104"/>
    </row>
    <row r="81" spans="3:7" s="102" customFormat="1" ht="38.25" customHeight="1">
      <c r="C81" s="108"/>
      <c r="E81" s="104"/>
      <c r="F81" s="104"/>
      <c r="G81" s="104"/>
    </row>
    <row r="82" spans="3:7" s="102" customFormat="1" ht="38.25" customHeight="1">
      <c r="C82" s="108"/>
      <c r="E82" s="104"/>
      <c r="F82" s="104"/>
      <c r="G82" s="104"/>
    </row>
    <row r="83" spans="3:7" s="102" customFormat="1" ht="38.25" customHeight="1">
      <c r="C83" s="108"/>
      <c r="E83" s="104"/>
      <c r="F83" s="104"/>
      <c r="G83" s="104"/>
    </row>
    <row r="84" spans="3:7" s="102" customFormat="1" ht="38.25" customHeight="1">
      <c r="C84" s="108"/>
      <c r="E84" s="104"/>
      <c r="F84" s="104"/>
      <c r="G84" s="104"/>
    </row>
    <row r="85" spans="3:7" s="102" customFormat="1" ht="38.25" customHeight="1">
      <c r="C85" s="108"/>
      <c r="E85" s="104"/>
      <c r="F85" s="104"/>
      <c r="G85" s="104"/>
    </row>
    <row r="86" spans="3:7" s="102" customFormat="1" ht="38.25" customHeight="1">
      <c r="C86" s="108"/>
      <c r="E86" s="104"/>
      <c r="F86" s="104"/>
      <c r="G86" s="104"/>
    </row>
    <row r="87" spans="3:7" s="102" customFormat="1" ht="38.25" customHeight="1">
      <c r="C87" s="108"/>
      <c r="E87" s="104"/>
      <c r="F87" s="104"/>
      <c r="G87" s="104"/>
    </row>
    <row r="88" spans="3:7" s="102" customFormat="1" ht="38.25" customHeight="1">
      <c r="C88" s="108"/>
      <c r="E88" s="104"/>
      <c r="F88" s="104"/>
      <c r="G88" s="104"/>
    </row>
    <row r="89" spans="3:7" s="102" customFormat="1" ht="38.25" customHeight="1">
      <c r="C89" s="108"/>
      <c r="E89" s="104"/>
      <c r="F89" s="104"/>
      <c r="G89" s="104"/>
    </row>
    <row r="90" spans="3:7" s="102" customFormat="1" ht="38.25" customHeight="1">
      <c r="C90" s="108"/>
      <c r="E90" s="104"/>
      <c r="F90" s="104"/>
      <c r="G90" s="104"/>
    </row>
    <row r="91" spans="3:7" s="102" customFormat="1" ht="38.25" customHeight="1">
      <c r="C91" s="108"/>
      <c r="E91" s="104"/>
      <c r="F91" s="104"/>
      <c r="G91" s="104"/>
    </row>
    <row r="92" spans="3:7" s="102" customFormat="1" ht="38.25" customHeight="1">
      <c r="C92" s="108"/>
      <c r="E92" s="104"/>
      <c r="F92" s="104"/>
      <c r="G92" s="104"/>
    </row>
    <row r="93" spans="3:7" s="102" customFormat="1" ht="38.25" customHeight="1">
      <c r="C93" s="108"/>
      <c r="E93" s="104"/>
      <c r="F93" s="104"/>
      <c r="G93" s="104"/>
    </row>
    <row r="94" spans="3:7" s="102" customFormat="1" ht="38.25" customHeight="1">
      <c r="C94" s="108"/>
      <c r="E94" s="104"/>
      <c r="F94" s="104"/>
      <c r="G94" s="104"/>
    </row>
    <row r="95" spans="3:7" s="102" customFormat="1" ht="38.25" customHeight="1">
      <c r="C95" s="108"/>
      <c r="E95" s="104"/>
      <c r="F95" s="104"/>
      <c r="G95" s="104"/>
    </row>
    <row r="96" spans="3:7" s="102" customFormat="1" ht="38.25" customHeight="1">
      <c r="C96" s="108"/>
      <c r="E96" s="104"/>
      <c r="F96" s="104"/>
      <c r="G96" s="104"/>
    </row>
    <row r="97" spans="3:7" s="102" customFormat="1" ht="38.25" customHeight="1">
      <c r="C97" s="108"/>
      <c r="E97" s="104"/>
      <c r="F97" s="104"/>
      <c r="G97" s="104"/>
    </row>
    <row r="98" spans="3:7" s="102" customFormat="1" ht="38.25" customHeight="1">
      <c r="C98" s="108"/>
      <c r="E98" s="104"/>
      <c r="F98" s="104"/>
      <c r="G98" s="104"/>
    </row>
    <row r="99" spans="3:7" s="102" customFormat="1" ht="38.25" customHeight="1">
      <c r="C99" s="108"/>
      <c r="E99" s="104"/>
      <c r="F99" s="104"/>
      <c r="G99" s="104"/>
    </row>
    <row r="100" spans="3:7" s="102" customFormat="1" ht="38.25" customHeight="1">
      <c r="C100" s="108"/>
      <c r="E100" s="104"/>
      <c r="F100" s="104"/>
      <c r="G100" s="104"/>
    </row>
    <row r="101" spans="3:7" s="102" customFormat="1" ht="38.25" customHeight="1">
      <c r="C101" s="108"/>
      <c r="E101" s="104"/>
      <c r="F101" s="104"/>
      <c r="G101" s="104"/>
    </row>
    <row r="102" spans="3:7" s="102" customFormat="1" ht="38.25" customHeight="1">
      <c r="C102" s="108"/>
      <c r="E102" s="104"/>
      <c r="F102" s="104"/>
      <c r="G102" s="104"/>
    </row>
    <row r="103" spans="3:7" s="102" customFormat="1" ht="38.25" customHeight="1">
      <c r="C103" s="108"/>
      <c r="E103" s="104"/>
      <c r="F103" s="104"/>
      <c r="G103" s="104"/>
    </row>
    <row r="104" spans="3:7" s="102" customFormat="1" ht="38.25" customHeight="1">
      <c r="C104" s="108"/>
      <c r="E104" s="104"/>
      <c r="F104" s="104"/>
      <c r="G104" s="104"/>
    </row>
    <row r="105" spans="3:7" s="102" customFormat="1" ht="38.25" customHeight="1">
      <c r="C105" s="108"/>
      <c r="E105" s="104"/>
      <c r="F105" s="104"/>
      <c r="G105" s="104"/>
    </row>
    <row r="106" spans="3:7" s="102" customFormat="1" ht="38.25" customHeight="1">
      <c r="C106" s="108"/>
      <c r="E106" s="104"/>
      <c r="F106" s="104"/>
      <c r="G106" s="104"/>
    </row>
    <row r="107" spans="3:7" s="102" customFormat="1" ht="38.25" customHeight="1">
      <c r="C107" s="108"/>
      <c r="E107" s="104"/>
      <c r="F107" s="104"/>
      <c r="G107" s="104"/>
    </row>
    <row r="108" spans="3:7" s="102" customFormat="1" ht="38.25" customHeight="1">
      <c r="C108" s="108"/>
      <c r="E108" s="104"/>
      <c r="F108" s="104"/>
      <c r="G108" s="104"/>
    </row>
    <row r="109" spans="3:7" s="102" customFormat="1" ht="38.25" customHeight="1">
      <c r="C109" s="108"/>
      <c r="E109" s="104"/>
      <c r="F109" s="104"/>
      <c r="G109" s="104"/>
    </row>
    <row r="110" spans="3:7" s="102" customFormat="1" ht="38.25" customHeight="1">
      <c r="C110" s="108"/>
      <c r="E110" s="104"/>
      <c r="F110" s="104"/>
      <c r="G110" s="104"/>
    </row>
    <row r="111" spans="3:7" s="102" customFormat="1" ht="38.25" customHeight="1">
      <c r="C111" s="108"/>
      <c r="E111" s="104"/>
      <c r="F111" s="104"/>
      <c r="G111" s="104"/>
    </row>
    <row r="112" spans="3:7" s="102" customFormat="1" ht="18.75" customHeight="1">
      <c r="C112" s="108"/>
      <c r="E112" s="104"/>
      <c r="F112" s="104"/>
      <c r="G112" s="104"/>
    </row>
    <row r="113" spans="3:7" s="102" customFormat="1" ht="18.75" customHeight="1">
      <c r="C113" s="108"/>
      <c r="E113" s="104"/>
      <c r="F113" s="104"/>
      <c r="G113" s="104"/>
    </row>
    <row r="114" spans="3:7" s="102" customFormat="1" ht="18.75" customHeight="1">
      <c r="C114" s="108"/>
      <c r="E114" s="104"/>
      <c r="F114" s="104"/>
      <c r="G114" s="104"/>
    </row>
    <row r="115" spans="3:7" s="102" customFormat="1" ht="18.75" customHeight="1">
      <c r="C115" s="108"/>
      <c r="E115" s="104"/>
      <c r="F115" s="104"/>
      <c r="G115" s="104"/>
    </row>
    <row r="116" spans="3:7" s="102" customFormat="1" ht="18.75" customHeight="1">
      <c r="C116" s="108"/>
      <c r="E116" s="104"/>
      <c r="F116" s="104"/>
      <c r="G116" s="104"/>
    </row>
    <row r="117" spans="3:7" s="102" customFormat="1" ht="18.75" customHeight="1">
      <c r="C117" s="108"/>
      <c r="E117" s="104"/>
      <c r="F117" s="104"/>
      <c r="G117" s="104"/>
    </row>
    <row r="118" spans="3:7" s="102" customFormat="1" ht="18.75" customHeight="1">
      <c r="C118" s="108"/>
      <c r="E118" s="104"/>
      <c r="F118" s="104"/>
      <c r="G118" s="104"/>
    </row>
    <row r="119" spans="3:7" s="102" customFormat="1" ht="18.75" customHeight="1">
      <c r="C119" s="108"/>
      <c r="E119" s="104"/>
      <c r="F119" s="104"/>
      <c r="G119" s="104"/>
    </row>
    <row r="120" spans="3:7" s="102" customFormat="1" ht="18.75" customHeight="1">
      <c r="C120" s="108"/>
      <c r="E120" s="104"/>
      <c r="F120" s="104"/>
      <c r="G120" s="104"/>
    </row>
    <row r="121" spans="3:7" s="102" customFormat="1" ht="18.75" customHeight="1">
      <c r="C121" s="108"/>
      <c r="E121" s="104"/>
      <c r="F121" s="104"/>
      <c r="G121" s="104"/>
    </row>
    <row r="122" spans="3:7" s="102" customFormat="1" ht="18.75" customHeight="1">
      <c r="C122" s="108"/>
      <c r="E122" s="104"/>
      <c r="F122" s="104"/>
      <c r="G122" s="104"/>
    </row>
    <row r="123" spans="3:7" s="102" customFormat="1" ht="18.75" customHeight="1">
      <c r="C123" s="108"/>
      <c r="E123" s="104"/>
      <c r="F123" s="104"/>
      <c r="G123" s="104"/>
    </row>
    <row r="124" spans="3:7" s="102" customFormat="1" ht="18.75" customHeight="1">
      <c r="C124" s="108"/>
      <c r="E124" s="104"/>
      <c r="F124" s="104"/>
      <c r="G124" s="104"/>
    </row>
    <row r="125" spans="3:7" s="102" customFormat="1" ht="18.75" customHeight="1">
      <c r="C125" s="108"/>
      <c r="E125" s="104"/>
      <c r="F125" s="104"/>
      <c r="G125" s="104"/>
    </row>
    <row r="126" spans="3:7" s="102" customFormat="1" ht="18.75" customHeight="1">
      <c r="C126" s="108"/>
      <c r="E126" s="104"/>
      <c r="F126" s="104"/>
      <c r="G126" s="104"/>
    </row>
    <row r="127" spans="3:7" s="102" customFormat="1" ht="18.75" customHeight="1">
      <c r="C127" s="108"/>
      <c r="E127" s="104"/>
      <c r="F127" s="104"/>
      <c r="G127" s="104"/>
    </row>
    <row r="128" spans="3:7" s="102" customFormat="1" ht="18.75" customHeight="1">
      <c r="C128" s="108"/>
      <c r="E128" s="104"/>
      <c r="F128" s="104"/>
      <c r="G128" s="104"/>
    </row>
    <row r="129" spans="3:7" s="102" customFormat="1" ht="18.75" customHeight="1">
      <c r="C129" s="108"/>
      <c r="E129" s="104"/>
      <c r="F129" s="104"/>
      <c r="G129" s="104"/>
    </row>
    <row r="130" spans="3:7" s="102" customFormat="1" ht="18.75" customHeight="1">
      <c r="C130" s="108"/>
      <c r="E130" s="104"/>
      <c r="F130" s="104"/>
      <c r="G130" s="104"/>
    </row>
    <row r="131" spans="3:7" s="102" customFormat="1" ht="18.75" customHeight="1">
      <c r="C131" s="108"/>
      <c r="E131" s="104"/>
      <c r="F131" s="104"/>
      <c r="G131" s="104"/>
    </row>
    <row r="132" spans="3:7" s="102" customFormat="1" ht="18.75" customHeight="1">
      <c r="C132" s="108"/>
      <c r="E132" s="104"/>
      <c r="F132" s="104"/>
      <c r="G132" s="104"/>
    </row>
    <row r="133" spans="3:7" s="102" customFormat="1" ht="18.75" customHeight="1">
      <c r="C133" s="108"/>
      <c r="E133" s="104"/>
      <c r="F133" s="104"/>
      <c r="G133" s="104"/>
    </row>
    <row r="134" spans="3:7" s="102" customFormat="1" ht="18.75" customHeight="1">
      <c r="C134" s="108"/>
      <c r="E134" s="104"/>
      <c r="F134" s="104"/>
      <c r="G134" s="104"/>
    </row>
    <row r="135" spans="3:7" s="102" customFormat="1" ht="18.75" customHeight="1">
      <c r="C135" s="108"/>
      <c r="E135" s="104"/>
      <c r="F135" s="104"/>
      <c r="G135" s="104"/>
    </row>
    <row r="136" spans="3:7" s="102" customFormat="1" ht="18.75" customHeight="1">
      <c r="C136" s="108"/>
      <c r="E136" s="104"/>
      <c r="F136" s="104"/>
      <c r="G136" s="104"/>
    </row>
    <row r="137" spans="3:7" s="102" customFormat="1" ht="18.75" customHeight="1">
      <c r="C137" s="108"/>
      <c r="E137" s="104"/>
      <c r="F137" s="104"/>
      <c r="G137" s="104"/>
    </row>
    <row r="138" spans="3:7" s="102" customFormat="1" ht="18.75" customHeight="1">
      <c r="C138" s="108"/>
      <c r="E138" s="104"/>
      <c r="F138" s="104"/>
      <c r="G138" s="104"/>
    </row>
    <row r="139" spans="3:7" s="102" customFormat="1" ht="18.75" customHeight="1">
      <c r="C139" s="108"/>
      <c r="E139" s="104"/>
      <c r="F139" s="104"/>
      <c r="G139" s="104"/>
    </row>
    <row r="140" spans="3:7" s="102" customFormat="1" ht="18.75" customHeight="1">
      <c r="C140" s="108"/>
      <c r="E140" s="104"/>
      <c r="F140" s="104"/>
      <c r="G140" s="104"/>
    </row>
    <row r="141" spans="3:7" s="102" customFormat="1" ht="18.75" customHeight="1">
      <c r="C141" s="108"/>
      <c r="E141" s="104"/>
      <c r="F141" s="104"/>
      <c r="G141" s="104"/>
    </row>
    <row r="142" spans="3:7" s="102" customFormat="1" ht="18.75" customHeight="1">
      <c r="C142" s="108"/>
      <c r="E142" s="104"/>
      <c r="F142" s="104"/>
      <c r="G142" s="104"/>
    </row>
  </sheetData>
  <mergeCells count="3">
    <mergeCell ref="B4:D4"/>
    <mergeCell ref="C1:D2"/>
    <mergeCell ref="B7:C7"/>
  </mergeCells>
  <pageMargins left="0.59055118110236227" right="0.19685039370078741" top="0.39370078740157483" bottom="0.39370078740157483" header="0.31496062992125984" footer="0.31496062992125984"/>
  <pageSetup paperSize="9" fitToHeight="100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прил1 доходы</vt:lpstr>
      <vt:lpstr>прил2 по разд</vt:lpstr>
      <vt:lpstr>прил3 ведомст</vt:lpstr>
      <vt:lpstr>прил4ЦС</vt:lpstr>
      <vt:lpstr>Прил5</vt:lpstr>
      <vt:lpstr>'прил1 доходы'!Область_печати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2026-03-13T12:04:11Z</dcterms:modified>
</cp:coreProperties>
</file>